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9_Организационно контрольный\___Кузнецова Е.В\Программа ОБЖ\"/>
    </mc:Choice>
  </mc:AlternateContent>
  <bookViews>
    <workbookView xWindow="-120" yWindow="-120" windowWidth="29040" windowHeight="15840"/>
  </bookViews>
  <sheets>
    <sheet name="Программа" sheetId="7" r:id="rId1"/>
  </sheets>
  <definedNames>
    <definedName name="_xlnm._FilterDatabase" localSheetId="0" hidden="1">Программа!$A$13:$M$182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8" i="7" l="1"/>
  <c r="E179" i="7"/>
  <c r="E181" i="7"/>
  <c r="E182" i="7"/>
  <c r="E61" i="7"/>
  <c r="E62" i="7"/>
  <c r="E64" i="7"/>
  <c r="E65" i="7"/>
  <c r="E67" i="7"/>
  <c r="E68" i="7"/>
  <c r="E70" i="7"/>
  <c r="E71" i="7"/>
  <c r="E73" i="7"/>
  <c r="E74" i="7"/>
  <c r="E76" i="7"/>
  <c r="E77" i="7"/>
  <c r="E79" i="7"/>
  <c r="E80" i="7"/>
  <c r="E82" i="7"/>
  <c r="E83" i="7"/>
  <c r="E85" i="7"/>
  <c r="E86" i="7"/>
  <c r="E88" i="7"/>
  <c r="E89" i="7"/>
  <c r="E91" i="7"/>
  <c r="E92" i="7"/>
  <c r="E94" i="7"/>
  <c r="E95" i="7"/>
  <c r="E97" i="7"/>
  <c r="E98" i="7"/>
  <c r="E100" i="7"/>
  <c r="E101" i="7"/>
  <c r="E103" i="7"/>
  <c r="E104" i="7"/>
  <c r="E106" i="7"/>
  <c r="E107" i="7"/>
  <c r="E109" i="7"/>
  <c r="E110" i="7"/>
  <c r="E112" i="7"/>
  <c r="E113" i="7"/>
  <c r="E114" i="7"/>
  <c r="E116" i="7"/>
  <c r="E117" i="7"/>
  <c r="E118" i="7"/>
  <c r="E120" i="7"/>
  <c r="E121" i="7"/>
  <c r="E122" i="7"/>
  <c r="E124" i="7"/>
  <c r="E125" i="7"/>
  <c r="E126" i="7"/>
  <c r="E128" i="7"/>
  <c r="E129" i="7"/>
  <c r="E130" i="7"/>
  <c r="E132" i="7"/>
  <c r="E133" i="7"/>
  <c r="E134" i="7"/>
  <c r="E136" i="7"/>
  <c r="E137" i="7"/>
  <c r="E139" i="7"/>
  <c r="E140" i="7"/>
  <c r="E142" i="7"/>
  <c r="E143" i="7"/>
  <c r="E145" i="7"/>
  <c r="E146" i="7"/>
  <c r="E148" i="7"/>
  <c r="E149" i="7"/>
  <c r="E151" i="7"/>
  <c r="E152" i="7"/>
  <c r="E154" i="7"/>
  <c r="E155" i="7"/>
  <c r="E157" i="7"/>
  <c r="E158" i="7"/>
  <c r="E160" i="7"/>
  <c r="E161" i="7"/>
  <c r="E163" i="7"/>
  <c r="E164" i="7"/>
  <c r="E166" i="7"/>
  <c r="E167" i="7"/>
  <c r="E169" i="7"/>
  <c r="E170" i="7"/>
  <c r="E172" i="7"/>
  <c r="E173" i="7"/>
  <c r="E175" i="7"/>
  <c r="E176" i="7"/>
  <c r="E57" i="7"/>
  <c r="E52" i="7"/>
  <c r="E54" i="7"/>
  <c r="E55" i="7"/>
  <c r="E42" i="7"/>
  <c r="E43" i="7"/>
  <c r="E45" i="7"/>
  <c r="E46" i="7"/>
  <c r="E48" i="7"/>
  <c r="E49" i="7"/>
  <c r="E51" i="7"/>
  <c r="E21" i="7"/>
  <c r="E22" i="7"/>
  <c r="E24" i="7"/>
  <c r="E25" i="7"/>
  <c r="E27" i="7"/>
  <c r="E28" i="7"/>
  <c r="E30" i="7"/>
  <c r="E31" i="7"/>
  <c r="E33" i="7"/>
  <c r="E34" i="7"/>
  <c r="E36" i="7"/>
  <c r="E37" i="7"/>
  <c r="E39" i="7"/>
  <c r="E40" i="7"/>
  <c r="E18" i="7"/>
  <c r="E15" i="7"/>
  <c r="M87" i="7"/>
  <c r="M19" i="7"/>
  <c r="M20" i="7"/>
  <c r="M23" i="7"/>
  <c r="M26" i="7"/>
  <c r="M29" i="7"/>
  <c r="M32" i="7"/>
  <c r="M35" i="7"/>
  <c r="M38" i="7"/>
  <c r="M41" i="7"/>
  <c r="M44" i="7"/>
  <c r="M47" i="7"/>
  <c r="M50" i="7"/>
  <c r="M53" i="7"/>
  <c r="M58" i="7"/>
  <c r="M56" i="7" s="1"/>
  <c r="M59" i="7"/>
  <c r="M60" i="7"/>
  <c r="M63" i="7"/>
  <c r="M66" i="7"/>
  <c r="M69" i="7"/>
  <c r="M72" i="7"/>
  <c r="M75" i="7"/>
  <c r="M78" i="7"/>
  <c r="M81" i="7"/>
  <c r="M84" i="7"/>
  <c r="M90" i="7"/>
  <c r="M93" i="7"/>
  <c r="M96" i="7"/>
  <c r="M99" i="7"/>
  <c r="M102" i="7"/>
  <c r="M105" i="7"/>
  <c r="M108" i="7"/>
  <c r="M111" i="7"/>
  <c r="M115" i="7"/>
  <c r="M119" i="7"/>
  <c r="M123" i="7"/>
  <c r="M127" i="7"/>
  <c r="M131" i="7"/>
  <c r="M135" i="7"/>
  <c r="M138" i="7"/>
  <c r="M141" i="7"/>
  <c r="M144" i="7"/>
  <c r="M147" i="7"/>
  <c r="M150" i="7"/>
  <c r="M153" i="7"/>
  <c r="M156" i="7"/>
  <c r="M159" i="7"/>
  <c r="M162" i="7"/>
  <c r="M165" i="7"/>
  <c r="M168" i="7"/>
  <c r="M171" i="7"/>
  <c r="M174" i="7"/>
  <c r="M177" i="7"/>
  <c r="M180" i="7"/>
  <c r="M16" i="7" l="1"/>
  <c r="M14" i="7" s="1"/>
  <c r="M17" i="7"/>
  <c r="L180" i="7"/>
  <c r="K180" i="7"/>
  <c r="J180" i="7"/>
  <c r="I180" i="7"/>
  <c r="H180" i="7"/>
  <c r="G180" i="7"/>
  <c r="F180" i="7"/>
  <c r="L177" i="7"/>
  <c r="K177" i="7"/>
  <c r="J177" i="7"/>
  <c r="I177" i="7"/>
  <c r="H177" i="7"/>
  <c r="G177" i="7"/>
  <c r="F177" i="7"/>
  <c r="L174" i="7"/>
  <c r="K174" i="7"/>
  <c r="J174" i="7"/>
  <c r="I174" i="7"/>
  <c r="H174" i="7"/>
  <c r="G174" i="7"/>
  <c r="F174" i="7"/>
  <c r="E174" i="7" s="1"/>
  <c r="L171" i="7"/>
  <c r="K171" i="7"/>
  <c r="J171" i="7"/>
  <c r="I171" i="7"/>
  <c r="H171" i="7"/>
  <c r="G171" i="7"/>
  <c r="F171" i="7"/>
  <c r="L168" i="7"/>
  <c r="K168" i="7"/>
  <c r="J168" i="7"/>
  <c r="I168" i="7"/>
  <c r="H168" i="7"/>
  <c r="G168" i="7"/>
  <c r="F168" i="7"/>
  <c r="L165" i="7"/>
  <c r="K165" i="7"/>
  <c r="J165" i="7"/>
  <c r="I165" i="7"/>
  <c r="H165" i="7"/>
  <c r="G165" i="7"/>
  <c r="F165" i="7"/>
  <c r="L162" i="7"/>
  <c r="K162" i="7"/>
  <c r="J162" i="7"/>
  <c r="I162" i="7"/>
  <c r="H162" i="7"/>
  <c r="G162" i="7"/>
  <c r="F162" i="7"/>
  <c r="E162" i="7" s="1"/>
  <c r="L159" i="7"/>
  <c r="K159" i="7"/>
  <c r="J159" i="7"/>
  <c r="I159" i="7"/>
  <c r="H159" i="7"/>
  <c r="G159" i="7"/>
  <c r="F159" i="7"/>
  <c r="L156" i="7"/>
  <c r="K156" i="7"/>
  <c r="J156" i="7"/>
  <c r="I156" i="7"/>
  <c r="H156" i="7"/>
  <c r="G156" i="7"/>
  <c r="F156" i="7"/>
  <c r="L153" i="7"/>
  <c r="K153" i="7"/>
  <c r="J153" i="7"/>
  <c r="I153" i="7"/>
  <c r="H153" i="7"/>
  <c r="G153" i="7"/>
  <c r="F153" i="7"/>
  <c r="L150" i="7"/>
  <c r="K150" i="7"/>
  <c r="J150" i="7"/>
  <c r="I150" i="7"/>
  <c r="H150" i="7"/>
  <c r="G150" i="7"/>
  <c r="F150" i="7"/>
  <c r="L147" i="7"/>
  <c r="K147" i="7"/>
  <c r="J147" i="7"/>
  <c r="I147" i="7"/>
  <c r="H147" i="7"/>
  <c r="G147" i="7"/>
  <c r="F147" i="7"/>
  <c r="L144" i="7"/>
  <c r="K144" i="7"/>
  <c r="J144" i="7"/>
  <c r="I144" i="7"/>
  <c r="H144" i="7"/>
  <c r="G144" i="7"/>
  <c r="F144" i="7"/>
  <c r="L141" i="7"/>
  <c r="K141" i="7"/>
  <c r="J141" i="7"/>
  <c r="I141" i="7"/>
  <c r="H141" i="7"/>
  <c r="G141" i="7"/>
  <c r="F141" i="7"/>
  <c r="L138" i="7"/>
  <c r="K138" i="7"/>
  <c r="J138" i="7"/>
  <c r="I138" i="7"/>
  <c r="H138" i="7"/>
  <c r="G138" i="7"/>
  <c r="F138" i="7"/>
  <c r="E138" i="7" s="1"/>
  <c r="L135" i="7"/>
  <c r="K135" i="7"/>
  <c r="J135" i="7"/>
  <c r="I135" i="7"/>
  <c r="H135" i="7"/>
  <c r="G135" i="7"/>
  <c r="F135" i="7"/>
  <c r="L131" i="7"/>
  <c r="K131" i="7"/>
  <c r="J131" i="7"/>
  <c r="I131" i="7"/>
  <c r="H131" i="7"/>
  <c r="G131" i="7"/>
  <c r="F131" i="7"/>
  <c r="L127" i="7"/>
  <c r="K127" i="7"/>
  <c r="J127" i="7"/>
  <c r="I127" i="7"/>
  <c r="H127" i="7"/>
  <c r="G127" i="7"/>
  <c r="F127" i="7"/>
  <c r="L123" i="7"/>
  <c r="K123" i="7"/>
  <c r="J123" i="7"/>
  <c r="I123" i="7"/>
  <c r="H123" i="7"/>
  <c r="G123" i="7"/>
  <c r="F123" i="7"/>
  <c r="L119" i="7"/>
  <c r="K119" i="7"/>
  <c r="J119" i="7"/>
  <c r="I119" i="7"/>
  <c r="H119" i="7"/>
  <c r="G119" i="7"/>
  <c r="F119" i="7"/>
  <c r="L115" i="7"/>
  <c r="K115" i="7"/>
  <c r="J115" i="7"/>
  <c r="I115" i="7"/>
  <c r="H115" i="7"/>
  <c r="G115" i="7"/>
  <c r="F115" i="7"/>
  <c r="L111" i="7"/>
  <c r="K111" i="7"/>
  <c r="J111" i="7"/>
  <c r="I111" i="7"/>
  <c r="H111" i="7"/>
  <c r="G111" i="7"/>
  <c r="F111" i="7"/>
  <c r="L108" i="7"/>
  <c r="K108" i="7"/>
  <c r="J108" i="7"/>
  <c r="I108" i="7"/>
  <c r="H108" i="7"/>
  <c r="G108" i="7"/>
  <c r="F108" i="7"/>
  <c r="E108" i="7" s="1"/>
  <c r="L105" i="7"/>
  <c r="K105" i="7"/>
  <c r="J105" i="7"/>
  <c r="I105" i="7"/>
  <c r="H105" i="7"/>
  <c r="G105" i="7"/>
  <c r="F105" i="7"/>
  <c r="L102" i="7"/>
  <c r="K102" i="7"/>
  <c r="J102" i="7"/>
  <c r="I102" i="7"/>
  <c r="H102" i="7"/>
  <c r="G102" i="7"/>
  <c r="F102" i="7"/>
  <c r="L99" i="7"/>
  <c r="K99" i="7"/>
  <c r="J99" i="7"/>
  <c r="I99" i="7"/>
  <c r="H99" i="7"/>
  <c r="G99" i="7"/>
  <c r="F99" i="7"/>
  <c r="L96" i="7"/>
  <c r="K96" i="7"/>
  <c r="J96" i="7"/>
  <c r="I96" i="7"/>
  <c r="H96" i="7"/>
  <c r="G96" i="7"/>
  <c r="F96" i="7"/>
  <c r="L93" i="7"/>
  <c r="K93" i="7"/>
  <c r="J93" i="7"/>
  <c r="I93" i="7"/>
  <c r="H93" i="7"/>
  <c r="G93" i="7"/>
  <c r="F93" i="7"/>
  <c r="L90" i="7"/>
  <c r="K90" i="7"/>
  <c r="J90" i="7"/>
  <c r="I90" i="7"/>
  <c r="H90" i="7"/>
  <c r="G90" i="7"/>
  <c r="F90" i="7"/>
  <c r="L87" i="7"/>
  <c r="K87" i="7"/>
  <c r="J87" i="7"/>
  <c r="I87" i="7"/>
  <c r="H87" i="7"/>
  <c r="G87" i="7"/>
  <c r="F87" i="7"/>
  <c r="L84" i="7"/>
  <c r="K84" i="7"/>
  <c r="J84" i="7"/>
  <c r="I84" i="7"/>
  <c r="H84" i="7"/>
  <c r="G84" i="7"/>
  <c r="F84" i="7"/>
  <c r="L81" i="7"/>
  <c r="K81" i="7"/>
  <c r="J81" i="7"/>
  <c r="I81" i="7"/>
  <c r="H81" i="7"/>
  <c r="G81" i="7"/>
  <c r="F81" i="7"/>
  <c r="L78" i="7"/>
  <c r="K78" i="7"/>
  <c r="J78" i="7"/>
  <c r="I78" i="7"/>
  <c r="H78" i="7"/>
  <c r="G78" i="7"/>
  <c r="F78" i="7"/>
  <c r="L75" i="7"/>
  <c r="K75" i="7"/>
  <c r="J75" i="7"/>
  <c r="I75" i="7"/>
  <c r="H75" i="7"/>
  <c r="G75" i="7"/>
  <c r="F75" i="7"/>
  <c r="L72" i="7"/>
  <c r="K72" i="7"/>
  <c r="J72" i="7"/>
  <c r="I72" i="7"/>
  <c r="H72" i="7"/>
  <c r="G72" i="7"/>
  <c r="F72" i="7"/>
  <c r="E72" i="7" s="1"/>
  <c r="L69" i="7"/>
  <c r="K69" i="7"/>
  <c r="J69" i="7"/>
  <c r="I69" i="7"/>
  <c r="H69" i="7"/>
  <c r="G69" i="7"/>
  <c r="F69" i="7"/>
  <c r="L66" i="7"/>
  <c r="K66" i="7"/>
  <c r="J66" i="7"/>
  <c r="I66" i="7"/>
  <c r="H66" i="7"/>
  <c r="G66" i="7"/>
  <c r="F66" i="7"/>
  <c r="L63" i="7"/>
  <c r="K63" i="7"/>
  <c r="J63" i="7"/>
  <c r="I63" i="7"/>
  <c r="H63" i="7"/>
  <c r="G63" i="7"/>
  <c r="F63" i="7"/>
  <c r="L60" i="7"/>
  <c r="K60" i="7"/>
  <c r="J60" i="7"/>
  <c r="I60" i="7"/>
  <c r="H60" i="7"/>
  <c r="G60" i="7"/>
  <c r="F60" i="7"/>
  <c r="E60" i="7" s="1"/>
  <c r="L59" i="7"/>
  <c r="K59" i="7"/>
  <c r="J59" i="7"/>
  <c r="I59" i="7"/>
  <c r="H59" i="7"/>
  <c r="G59" i="7"/>
  <c r="F59" i="7"/>
  <c r="L58" i="7"/>
  <c r="K58" i="7"/>
  <c r="J58" i="7"/>
  <c r="J56" i="7" s="1"/>
  <c r="I58" i="7"/>
  <c r="I56" i="7" s="1"/>
  <c r="H58" i="7"/>
  <c r="H56" i="7" s="1"/>
  <c r="G58" i="7"/>
  <c r="F58" i="7"/>
  <c r="F56" i="7" s="1"/>
  <c r="L53" i="7"/>
  <c r="K53" i="7"/>
  <c r="J53" i="7"/>
  <c r="I53" i="7"/>
  <c r="H53" i="7"/>
  <c r="G53" i="7"/>
  <c r="F53" i="7"/>
  <c r="L50" i="7"/>
  <c r="K50" i="7"/>
  <c r="J50" i="7"/>
  <c r="I50" i="7"/>
  <c r="H50" i="7"/>
  <c r="G50" i="7"/>
  <c r="F50" i="7"/>
  <c r="L47" i="7"/>
  <c r="K47" i="7"/>
  <c r="J47" i="7"/>
  <c r="I47" i="7"/>
  <c r="H47" i="7"/>
  <c r="G47" i="7"/>
  <c r="F47" i="7"/>
  <c r="L44" i="7"/>
  <c r="K44" i="7"/>
  <c r="J44" i="7"/>
  <c r="I44" i="7"/>
  <c r="H44" i="7"/>
  <c r="G44" i="7"/>
  <c r="F44" i="7"/>
  <c r="L41" i="7"/>
  <c r="K41" i="7"/>
  <c r="J41" i="7"/>
  <c r="I41" i="7"/>
  <c r="H41" i="7"/>
  <c r="G41" i="7"/>
  <c r="F41" i="7"/>
  <c r="L38" i="7"/>
  <c r="K38" i="7"/>
  <c r="J38" i="7"/>
  <c r="I38" i="7"/>
  <c r="H38" i="7"/>
  <c r="G38" i="7"/>
  <c r="F38" i="7"/>
  <c r="L35" i="7"/>
  <c r="K35" i="7"/>
  <c r="J35" i="7"/>
  <c r="I35" i="7"/>
  <c r="H35" i="7"/>
  <c r="G35" i="7"/>
  <c r="F35" i="7"/>
  <c r="E35" i="7" s="1"/>
  <c r="L32" i="7"/>
  <c r="K32" i="7"/>
  <c r="J32" i="7"/>
  <c r="I32" i="7"/>
  <c r="H32" i="7"/>
  <c r="G32" i="7"/>
  <c r="F32" i="7"/>
  <c r="L29" i="7"/>
  <c r="K29" i="7"/>
  <c r="J29" i="7"/>
  <c r="I29" i="7"/>
  <c r="H29" i="7"/>
  <c r="G29" i="7"/>
  <c r="F29" i="7"/>
  <c r="L26" i="7"/>
  <c r="K26" i="7"/>
  <c r="J26" i="7"/>
  <c r="I26" i="7"/>
  <c r="H26" i="7"/>
  <c r="G26" i="7"/>
  <c r="F26" i="7"/>
  <c r="L23" i="7"/>
  <c r="K23" i="7"/>
  <c r="J23" i="7"/>
  <c r="I23" i="7"/>
  <c r="H23" i="7"/>
  <c r="G23" i="7"/>
  <c r="F23" i="7"/>
  <c r="L20" i="7"/>
  <c r="K20" i="7"/>
  <c r="J20" i="7"/>
  <c r="I20" i="7"/>
  <c r="H20" i="7"/>
  <c r="G20" i="7"/>
  <c r="F20" i="7"/>
  <c r="L19" i="7"/>
  <c r="L17" i="7" s="1"/>
  <c r="K19" i="7"/>
  <c r="J19" i="7"/>
  <c r="I19" i="7"/>
  <c r="I17" i="7" s="1"/>
  <c r="H19" i="7"/>
  <c r="H16" i="7" s="1"/>
  <c r="H14" i="7" s="1"/>
  <c r="G19" i="7"/>
  <c r="G17" i="7" s="1"/>
  <c r="F19" i="7"/>
  <c r="G16" i="7"/>
  <c r="G14" i="7" s="1"/>
  <c r="F16" i="7"/>
  <c r="E59" i="7" l="1"/>
  <c r="E20" i="7"/>
  <c r="E29" i="7"/>
  <c r="E32" i="7"/>
  <c r="E41" i="7"/>
  <c r="E53" i="7"/>
  <c r="E78" i="7"/>
  <c r="E81" i="7"/>
  <c r="E102" i="7"/>
  <c r="E115" i="7"/>
  <c r="E119" i="7"/>
  <c r="E131" i="7"/>
  <c r="E144" i="7"/>
  <c r="E156" i="7"/>
  <c r="E168" i="7"/>
  <c r="H17" i="7"/>
  <c r="E23" i="7"/>
  <c r="E44" i="7"/>
  <c r="E47" i="7"/>
  <c r="E84" i="7"/>
  <c r="E105" i="7"/>
  <c r="E123" i="7"/>
  <c r="E135" i="7"/>
  <c r="E147" i="7"/>
  <c r="E150" i="7"/>
  <c r="E159" i="7"/>
  <c r="E171" i="7"/>
  <c r="I16" i="7"/>
  <c r="I14" i="7" s="1"/>
  <c r="E26" i="7"/>
  <c r="E38" i="7"/>
  <c r="E66" i="7"/>
  <c r="E75" i="7"/>
  <c r="E99" i="7"/>
  <c r="E111" i="7"/>
  <c r="E141" i="7"/>
  <c r="E153" i="7"/>
  <c r="E165" i="7"/>
  <c r="E177" i="7"/>
  <c r="E180" i="7"/>
  <c r="E87" i="7"/>
  <c r="E50" i="7"/>
  <c r="E127" i="7"/>
  <c r="E93" i="7"/>
  <c r="E63" i="7"/>
  <c r="E19" i="7"/>
  <c r="L16" i="7"/>
  <c r="L14" i="7" s="1"/>
  <c r="K17" i="7"/>
  <c r="E90" i="7"/>
  <c r="E69" i="7"/>
  <c r="E96" i="7"/>
  <c r="E58" i="7"/>
  <c r="K16" i="7"/>
  <c r="J16" i="7"/>
  <c r="J14" i="7" s="1"/>
  <c r="F14" i="7"/>
  <c r="F17" i="7"/>
  <c r="J17" i="7"/>
  <c r="G56" i="7"/>
  <c r="K56" i="7"/>
  <c r="L56" i="7"/>
  <c r="E17" i="7" l="1"/>
  <c r="E56" i="7"/>
  <c r="K14" i="7"/>
  <c r="E14" i="7" s="1"/>
  <c r="E16" i="7"/>
</calcChain>
</file>

<file path=xl/sharedStrings.xml><?xml version="1.0" encoding="utf-8"?>
<sst xmlns="http://schemas.openxmlformats.org/spreadsheetml/2006/main" count="274" uniqueCount="57">
  <si>
    <t>ПЕРЕЧЕНЬ МЕРОПРИЯТИЙ ПРОГРАММЫ</t>
  </si>
  <si>
    <t>№ пп.</t>
  </si>
  <si>
    <t>Исполнители мероприятия</t>
  </si>
  <si>
    <t>Источник финансирования</t>
  </si>
  <si>
    <t>Объем финансирования, годы (тыс. рублей)</t>
  </si>
  <si>
    <t>всего</t>
  </si>
  <si>
    <t>Всего</t>
  </si>
  <si>
    <t>Областной бюджет</t>
  </si>
  <si>
    <t>Местный бюджет</t>
  </si>
  <si>
    <t>Проведение мероприятий в области гражданской обороны и предупреждения и ликвидации чрезвычайных ситуаций</t>
  </si>
  <si>
    <t>Адм ГО</t>
  </si>
  <si>
    <t>Обеспечение спутниковой связью</t>
  </si>
  <si>
    <t>Осуществление мер по пожарной безопасности</t>
  </si>
  <si>
    <t>Устройство и обновление противопожарных, минерализованных полос вокруг населённых пунктов городского округа подверженных угрозе лесных пожаров</t>
  </si>
  <si>
    <t>Арковская сельская администрация</t>
  </si>
  <si>
    <t>Приобретение спецодежды и пожарно-технического вооружения для добровольных пожарных дружин</t>
  </si>
  <si>
    <t>Мгачинская сельская администрация</t>
  </si>
  <si>
    <t>Хоэнская сельская администрация</t>
  </si>
  <si>
    <t>Виахтинская сельская администрация</t>
  </si>
  <si>
    <t>Разборка бесхозных строений и очистка территории от горючих материалов</t>
  </si>
  <si>
    <t>Информирование населения о мерах противопожарной безопасности путём создания информационных стендов в местах с массовым пребыванием людей</t>
  </si>
  <si>
    <t>Установка новых пожарных гидрантов в безводных микрорайонах города</t>
  </si>
  <si>
    <t xml:space="preserve">Обеспечение населённых пунктов первичными средствами пожаротушения </t>
  </si>
  <si>
    <t>Михайловская сельская администрация</t>
  </si>
  <si>
    <t xml:space="preserve">Всего </t>
  </si>
  <si>
    <t>Установка пожарной сигнализации в сельских администрациях</t>
  </si>
  <si>
    <t>Обеспечение и содержание искусственными источниками противопожарного водоснабжения безводных  населённых пунктов городского округа и микрорайонов города</t>
  </si>
  <si>
    <t>в том числе общественные работы</t>
  </si>
  <si>
    <t>Разборка бесхозных строений и очистка территории от горючих материалов (общественные работы)</t>
  </si>
  <si>
    <t>Обеспечение и реализация мероприятий в области гражданской обороны и защиты от чрезвычайных ситуаций</t>
  </si>
  <si>
    <t>Создание, содержание, поддержание  и увеличение материально технического резерва на гражданскую оборону, предупреждение и ликвидацию чрезвычайных ситуаций</t>
  </si>
  <si>
    <t>1.1.</t>
  </si>
  <si>
    <t>1.1.1.</t>
  </si>
  <si>
    <t>1.1.2.</t>
  </si>
  <si>
    <t>1.1.3.</t>
  </si>
  <si>
    <t>1.2.</t>
  </si>
  <si>
    <t>1.2.1.</t>
  </si>
  <si>
    <t>1.2.2.</t>
  </si>
  <si>
    <t xml:space="preserve">1.2.3. </t>
  </si>
  <si>
    <t>1.2.4.</t>
  </si>
  <si>
    <t>1.2.5.</t>
  </si>
  <si>
    <t>1.2.6.</t>
  </si>
  <si>
    <t>1.2.7.</t>
  </si>
  <si>
    <t>1.2.8.</t>
  </si>
  <si>
    <t>Наименование программы, мероприятия</t>
  </si>
  <si>
    <t>1.3.</t>
  </si>
  <si>
    <t>Проведение мероприятий в области безопасности людей на водных объектах</t>
  </si>
  <si>
    <t>«Защита населения и территории городского округа «Александровск-Сахалинский район»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</si>
  <si>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r>
      <t xml:space="preserve">Программа 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«Защита населения и территории городского округа «Александровск-Сахалинский район» от чрезвычайных ситуаций природного и техногенного характера, обеспечение пожарной безопасности и безопасности людей на водных объектах»</t>
    </r>
  </si>
  <si>
    <t>Приложение № 1 
к муниципальной программе «Защита населения и территории городского округа «Александровск-Сахалинский район» от чрезвычайных ситуаций природного и техногенного характера, обеспечение пожарной безопасности и безопасности людей на водных объектах», утвержденной постановлением  администрации ГО  «Александровск-Сахалинский район»                    от 11.02.2019 № 110</t>
  </si>
  <si>
    <t xml:space="preserve">к постановлению администрации </t>
  </si>
  <si>
    <t>ГО «Александровск-Сахалинский район»</t>
  </si>
  <si>
    <t>1.4.</t>
  </si>
  <si>
    <t>Совершенствование и обеспечение готовности ЕДДС городского округа</t>
  </si>
  <si>
    <t>КУМС ГО</t>
  </si>
  <si>
    <t>Приложение № 3</t>
  </si>
  <si>
    <t>от   07.03.2024     № 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</si>
</sst>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" fontId="8" fillId="4" borderId="12">
      <alignment horizontal="right" vertical="top" shrinkToFit="1"/>
    </xf>
  </cellStyleXfs>
  <cellXfs count="44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2" fillId="3" borderId="7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</cellXfs>
  <cellStyles count="2">
    <cellStyle name="xl36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2"/>
  <sheetViews>
    <sheetView tabSelected="1" zoomScale="85" zoomScaleNormal="85" workbookViewId="0">
      <selection activeCell="I4" sqref="I4"/>
    </sheetView>
  </sheetViews>
  <sheetFormatPr defaultRowHeight="17.25" x14ac:dyDescent="0.3"/>
  <cols>
    <col min="1" max="1" width="7.42578125" style="1" customWidth="1"/>
    <col min="2" max="2" width="55" style="1" customWidth="1"/>
    <col min="3" max="3" width="17.28515625" style="1" customWidth="1"/>
    <col min="4" max="4" width="18.85546875" style="2" customWidth="1"/>
    <col min="5" max="11" width="12.5703125" style="3" customWidth="1"/>
    <col min="12" max="12" width="12.7109375" style="3" customWidth="1"/>
    <col min="13" max="13" width="12.7109375" style="1" customWidth="1"/>
    <col min="14" max="16384" width="9.140625" style="1"/>
  </cols>
  <sheetData>
    <row r="1" spans="1:13" x14ac:dyDescent="0.3">
      <c r="I1" s="11" t="s">
        <v>55</v>
      </c>
    </row>
    <row r="2" spans="1:13" x14ac:dyDescent="0.3">
      <c r="I2" s="11" t="s">
        <v>50</v>
      </c>
    </row>
    <row r="3" spans="1:13" x14ac:dyDescent="0.3">
      <c r="I3" s="11" t="s">
        <v>51</v>
      </c>
    </row>
    <row r="4" spans="1:13" x14ac:dyDescent="0.3">
      <c r="I4" s="11" t="s">
        <v>56</v>
      </c>
    </row>
    <row r="6" spans="1:13" ht="185.25" customHeight="1" x14ac:dyDescent="0.3">
      <c r="I6" s="16" t="s">
        <v>49</v>
      </c>
      <c r="J6" s="16"/>
      <c r="K6" s="16"/>
      <c r="L6" s="16"/>
    </row>
    <row r="8" spans="1:13" ht="18.75" x14ac:dyDescent="0.3">
      <c r="A8" s="25" t="s">
        <v>0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3" ht="34.5" customHeight="1" x14ac:dyDescent="0.3">
      <c r="A9" s="24" t="s">
        <v>47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 ht="18" thickBot="1" x14ac:dyDescent="0.35">
      <c r="A10" s="17"/>
      <c r="B10" s="17"/>
      <c r="C10" s="17"/>
      <c r="D10" s="17"/>
      <c r="E10" s="18"/>
      <c r="F10" s="18"/>
      <c r="G10" s="18"/>
      <c r="H10" s="18"/>
      <c r="I10" s="18"/>
      <c r="J10" s="18"/>
      <c r="K10" s="18"/>
      <c r="L10" s="18"/>
    </row>
    <row r="11" spans="1:13" ht="18" customHeight="1" thickBot="1" x14ac:dyDescent="0.35">
      <c r="A11" s="19" t="s">
        <v>1</v>
      </c>
      <c r="B11" s="19" t="s">
        <v>44</v>
      </c>
      <c r="C11" s="19" t="s">
        <v>2</v>
      </c>
      <c r="D11" s="20" t="s">
        <v>3</v>
      </c>
      <c r="E11" s="21" t="s">
        <v>4</v>
      </c>
      <c r="F11" s="22"/>
      <c r="G11" s="22"/>
      <c r="H11" s="22"/>
      <c r="I11" s="22"/>
      <c r="J11" s="22"/>
      <c r="K11" s="22"/>
      <c r="L11" s="22"/>
      <c r="M11" s="23"/>
    </row>
    <row r="12" spans="1:13" ht="18" thickBot="1" x14ac:dyDescent="0.35">
      <c r="A12" s="19"/>
      <c r="B12" s="19"/>
      <c r="C12" s="19"/>
      <c r="D12" s="20"/>
      <c r="E12" s="15" t="s">
        <v>5</v>
      </c>
      <c r="F12" s="15">
        <v>2019</v>
      </c>
      <c r="G12" s="15">
        <v>2020</v>
      </c>
      <c r="H12" s="15">
        <v>2021</v>
      </c>
      <c r="I12" s="15">
        <v>2022</v>
      </c>
      <c r="J12" s="15">
        <v>2023</v>
      </c>
      <c r="K12" s="15">
        <v>2024</v>
      </c>
      <c r="L12" s="15">
        <v>2025</v>
      </c>
      <c r="M12" s="15">
        <v>2026</v>
      </c>
    </row>
    <row r="13" spans="1:13" ht="18" thickBot="1" x14ac:dyDescent="0.35">
      <c r="A13" s="13">
        <v>1</v>
      </c>
      <c r="B13" s="13">
        <v>2</v>
      </c>
      <c r="C13" s="13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  <c r="L13" s="15">
        <v>12</v>
      </c>
      <c r="M13" s="15">
        <v>13</v>
      </c>
    </row>
    <row r="14" spans="1:13" ht="27.95" customHeight="1" thickBot="1" x14ac:dyDescent="0.35">
      <c r="A14" s="26">
        <v>1</v>
      </c>
      <c r="B14" s="29" t="s">
        <v>48</v>
      </c>
      <c r="C14" s="30"/>
      <c r="D14" s="5" t="s">
        <v>6</v>
      </c>
      <c r="E14" s="6">
        <f>SUM(F14:M14)</f>
        <v>23689.84</v>
      </c>
      <c r="F14" s="6">
        <f t="shared" ref="F14:M14" si="0">SUM(F15:F16)</f>
        <v>2924.4409999999998</v>
      </c>
      <c r="G14" s="6">
        <f t="shared" si="0"/>
        <v>5050.2000000000007</v>
      </c>
      <c r="H14" s="6">
        <f t="shared" si="0"/>
        <v>5092.7</v>
      </c>
      <c r="I14" s="6">
        <f t="shared" si="0"/>
        <v>2597.48</v>
      </c>
      <c r="J14" s="6">
        <f t="shared" si="0"/>
        <v>2285.0189999999998</v>
      </c>
      <c r="K14" s="6">
        <f t="shared" si="0"/>
        <v>2740</v>
      </c>
      <c r="L14" s="6">
        <f t="shared" si="0"/>
        <v>1500</v>
      </c>
      <c r="M14" s="6">
        <f t="shared" si="0"/>
        <v>1500</v>
      </c>
    </row>
    <row r="15" spans="1:13" ht="27.95" customHeight="1" thickBot="1" x14ac:dyDescent="0.35">
      <c r="A15" s="27"/>
      <c r="B15" s="31"/>
      <c r="C15" s="32"/>
      <c r="D15" s="5" t="s">
        <v>7</v>
      </c>
      <c r="E15" s="6">
        <f t="shared" ref="E15:E16" si="1">SUM(F15:M15)</f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ht="27.95" customHeight="1" thickBot="1" x14ac:dyDescent="0.35">
      <c r="A16" s="28"/>
      <c r="B16" s="33"/>
      <c r="C16" s="34"/>
      <c r="D16" s="5" t="s">
        <v>8</v>
      </c>
      <c r="E16" s="6">
        <f t="shared" si="1"/>
        <v>23689.84</v>
      </c>
      <c r="F16" s="6">
        <f t="shared" ref="F16:L16" si="2">F19+F58+F179+F182</f>
        <v>2924.4409999999998</v>
      </c>
      <c r="G16" s="6">
        <f t="shared" si="2"/>
        <v>5050.2000000000007</v>
      </c>
      <c r="H16" s="6">
        <f t="shared" si="2"/>
        <v>5092.7</v>
      </c>
      <c r="I16" s="6">
        <f t="shared" si="2"/>
        <v>2597.48</v>
      </c>
      <c r="J16" s="6">
        <f t="shared" si="2"/>
        <v>2285.0189999999998</v>
      </c>
      <c r="K16" s="6">
        <f t="shared" si="2"/>
        <v>2740</v>
      </c>
      <c r="L16" s="6">
        <f t="shared" si="2"/>
        <v>1500</v>
      </c>
      <c r="M16" s="6">
        <f t="shared" ref="M16" si="3">M19+M58+M179+M182</f>
        <v>1500</v>
      </c>
    </row>
    <row r="17" spans="1:13" ht="18" thickBot="1" x14ac:dyDescent="0.35">
      <c r="A17" s="35" t="s">
        <v>31</v>
      </c>
      <c r="B17" s="36" t="s">
        <v>9</v>
      </c>
      <c r="C17" s="36"/>
      <c r="D17" s="7" t="s">
        <v>6</v>
      </c>
      <c r="E17" s="8">
        <f>SUM(F17:M17)</f>
        <v>3113.3586700000001</v>
      </c>
      <c r="F17" s="8">
        <f t="shared" ref="F17:L17" si="4">SUM(F18:F19)</f>
        <v>120.05866999999999</v>
      </c>
      <c r="G17" s="8">
        <f t="shared" si="4"/>
        <v>117.6</v>
      </c>
      <c r="H17" s="8">
        <f t="shared" si="4"/>
        <v>1031.9000000000001</v>
      </c>
      <c r="I17" s="8">
        <f t="shared" si="4"/>
        <v>373.8</v>
      </c>
      <c r="J17" s="8">
        <f t="shared" si="4"/>
        <v>0</v>
      </c>
      <c r="K17" s="8">
        <f t="shared" si="4"/>
        <v>590</v>
      </c>
      <c r="L17" s="8">
        <f t="shared" si="4"/>
        <v>440</v>
      </c>
      <c r="M17" s="8">
        <f t="shared" ref="M17" si="5">SUM(M18:M19)</f>
        <v>440</v>
      </c>
    </row>
    <row r="18" spans="1:13" ht="18" thickBot="1" x14ac:dyDescent="0.35">
      <c r="A18" s="35"/>
      <c r="B18" s="36"/>
      <c r="C18" s="36"/>
      <c r="D18" s="7" t="s">
        <v>7</v>
      </c>
      <c r="E18" s="8">
        <f t="shared" ref="E18:E19" si="6">SUM(F18:M18)</f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</row>
    <row r="19" spans="1:13" ht="18" thickBot="1" x14ac:dyDescent="0.35">
      <c r="A19" s="35"/>
      <c r="B19" s="36"/>
      <c r="C19" s="36"/>
      <c r="D19" s="7" t="s">
        <v>8</v>
      </c>
      <c r="E19" s="8">
        <f t="shared" si="6"/>
        <v>3113.3586700000001</v>
      </c>
      <c r="F19" s="8">
        <f t="shared" ref="F19:L19" si="7">F22+F25+F28+F31+F34+F37+F40+F43+F46+F49+F52+F55</f>
        <v>120.05866999999999</v>
      </c>
      <c r="G19" s="8">
        <f t="shared" si="7"/>
        <v>117.6</v>
      </c>
      <c r="H19" s="8">
        <f t="shared" si="7"/>
        <v>1031.9000000000001</v>
      </c>
      <c r="I19" s="8">
        <f t="shared" si="7"/>
        <v>373.8</v>
      </c>
      <c r="J19" s="8">
        <f t="shared" si="7"/>
        <v>0</v>
      </c>
      <c r="K19" s="8">
        <f t="shared" si="7"/>
        <v>590</v>
      </c>
      <c r="L19" s="8">
        <f t="shared" si="7"/>
        <v>440</v>
      </c>
      <c r="M19" s="8">
        <f t="shared" ref="M19" si="8">M22+M25+M28+M31+M34+M37+M40+M43+M46+M49+M52+M55</f>
        <v>440</v>
      </c>
    </row>
    <row r="20" spans="1:13" ht="18" customHeight="1" thickBot="1" x14ac:dyDescent="0.35">
      <c r="A20" s="37" t="s">
        <v>32</v>
      </c>
      <c r="B20" s="40" t="s">
        <v>30</v>
      </c>
      <c r="C20" s="19" t="s">
        <v>10</v>
      </c>
      <c r="D20" s="9" t="s">
        <v>6</v>
      </c>
      <c r="E20" s="15">
        <f>SUM(F20:M20)</f>
        <v>1220.04</v>
      </c>
      <c r="F20" s="15">
        <f t="shared" ref="F20:L20" si="9">SUM(F21:F22)</f>
        <v>0</v>
      </c>
      <c r="G20" s="15">
        <f t="shared" si="9"/>
        <v>0</v>
      </c>
      <c r="H20" s="15">
        <f t="shared" si="9"/>
        <v>20.04</v>
      </c>
      <c r="I20" s="15">
        <f t="shared" si="9"/>
        <v>0</v>
      </c>
      <c r="J20" s="15">
        <f t="shared" si="9"/>
        <v>0</v>
      </c>
      <c r="K20" s="15">
        <f t="shared" si="9"/>
        <v>500</v>
      </c>
      <c r="L20" s="15">
        <f t="shared" si="9"/>
        <v>350</v>
      </c>
      <c r="M20" s="15">
        <f t="shared" ref="M20" si="10">SUM(M21:M22)</f>
        <v>350</v>
      </c>
    </row>
    <row r="21" spans="1:13" ht="18" thickBot="1" x14ac:dyDescent="0.35">
      <c r="A21" s="38"/>
      <c r="B21" s="41"/>
      <c r="C21" s="19"/>
      <c r="D21" s="10" t="s">
        <v>7</v>
      </c>
      <c r="E21" s="15">
        <f t="shared" ref="E21:E55" si="11">SUM(F21:M21)</f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</row>
    <row r="22" spans="1:13" ht="18" thickBot="1" x14ac:dyDescent="0.35">
      <c r="A22" s="38"/>
      <c r="B22" s="41"/>
      <c r="C22" s="19"/>
      <c r="D22" s="10" t="s">
        <v>8</v>
      </c>
      <c r="E22" s="15">
        <f t="shared" si="11"/>
        <v>1220.04</v>
      </c>
      <c r="F22" s="15">
        <v>0</v>
      </c>
      <c r="G22" s="15">
        <v>0</v>
      </c>
      <c r="H22" s="15">
        <v>20.04</v>
      </c>
      <c r="I22" s="15">
        <v>0</v>
      </c>
      <c r="J22" s="15">
        <v>0</v>
      </c>
      <c r="K22" s="15">
        <v>500</v>
      </c>
      <c r="L22" s="15">
        <v>350</v>
      </c>
      <c r="M22" s="15">
        <v>350</v>
      </c>
    </row>
    <row r="23" spans="1:13" ht="18" thickBot="1" x14ac:dyDescent="0.35">
      <c r="A23" s="38"/>
      <c r="B23" s="41"/>
      <c r="C23" s="19" t="s">
        <v>18</v>
      </c>
      <c r="D23" s="9" t="s">
        <v>6</v>
      </c>
      <c r="E23" s="15">
        <f t="shared" si="11"/>
        <v>107</v>
      </c>
      <c r="F23" s="15">
        <f t="shared" ref="F23:L23" si="12">SUM(F24:F25)</f>
        <v>5</v>
      </c>
      <c r="G23" s="15">
        <f t="shared" si="12"/>
        <v>25</v>
      </c>
      <c r="H23" s="15">
        <f t="shared" si="12"/>
        <v>2</v>
      </c>
      <c r="I23" s="15">
        <f t="shared" si="12"/>
        <v>0</v>
      </c>
      <c r="J23" s="15">
        <f t="shared" si="12"/>
        <v>0</v>
      </c>
      <c r="K23" s="15">
        <f t="shared" si="12"/>
        <v>25</v>
      </c>
      <c r="L23" s="15">
        <f t="shared" si="12"/>
        <v>25</v>
      </c>
      <c r="M23" s="15">
        <f t="shared" ref="M23" si="13">SUM(M24:M25)</f>
        <v>25</v>
      </c>
    </row>
    <row r="24" spans="1:13" ht="18" thickBot="1" x14ac:dyDescent="0.35">
      <c r="A24" s="38"/>
      <c r="B24" s="41"/>
      <c r="C24" s="19"/>
      <c r="D24" s="10" t="s">
        <v>7</v>
      </c>
      <c r="E24" s="15">
        <f t="shared" si="11"/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</row>
    <row r="25" spans="1:13" ht="18" thickBot="1" x14ac:dyDescent="0.35">
      <c r="A25" s="39"/>
      <c r="B25" s="42"/>
      <c r="C25" s="19"/>
      <c r="D25" s="10" t="s">
        <v>8</v>
      </c>
      <c r="E25" s="15">
        <f t="shared" si="11"/>
        <v>107</v>
      </c>
      <c r="F25" s="15">
        <v>5</v>
      </c>
      <c r="G25" s="15">
        <v>25</v>
      </c>
      <c r="H25" s="15">
        <v>2</v>
      </c>
      <c r="I25" s="15">
        <v>0</v>
      </c>
      <c r="J25" s="15">
        <v>0</v>
      </c>
      <c r="K25" s="15">
        <v>25</v>
      </c>
      <c r="L25" s="15">
        <v>25</v>
      </c>
      <c r="M25" s="15">
        <v>25</v>
      </c>
    </row>
    <row r="26" spans="1:13" ht="18" customHeight="1" thickBot="1" x14ac:dyDescent="0.35">
      <c r="A26" s="37" t="s">
        <v>33</v>
      </c>
      <c r="B26" s="40" t="s">
        <v>29</v>
      </c>
      <c r="C26" s="19" t="s">
        <v>10</v>
      </c>
      <c r="D26" s="9" t="s">
        <v>6</v>
      </c>
      <c r="E26" s="15">
        <f t="shared" si="11"/>
        <v>1312.71867</v>
      </c>
      <c r="F26" s="15">
        <f t="shared" ref="F26:L26" si="14">SUM(F27:F28)</f>
        <v>58.058669999999999</v>
      </c>
      <c r="G26" s="15">
        <f t="shared" si="14"/>
        <v>12.6</v>
      </c>
      <c r="H26" s="15">
        <f t="shared" si="14"/>
        <v>946.86</v>
      </c>
      <c r="I26" s="15">
        <f t="shared" si="14"/>
        <v>295.2</v>
      </c>
      <c r="J26" s="15">
        <f t="shared" si="14"/>
        <v>0</v>
      </c>
      <c r="K26" s="15">
        <f t="shared" si="14"/>
        <v>0</v>
      </c>
      <c r="L26" s="15">
        <f t="shared" si="14"/>
        <v>0</v>
      </c>
      <c r="M26" s="15">
        <f t="shared" ref="M26" si="15">SUM(M27:M28)</f>
        <v>0</v>
      </c>
    </row>
    <row r="27" spans="1:13" ht="18" thickBot="1" x14ac:dyDescent="0.35">
      <c r="A27" s="38"/>
      <c r="B27" s="41"/>
      <c r="C27" s="19"/>
      <c r="D27" s="10" t="s">
        <v>7</v>
      </c>
      <c r="E27" s="15">
        <f t="shared" si="11"/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</row>
    <row r="28" spans="1:13" ht="18" thickBot="1" x14ac:dyDescent="0.35">
      <c r="A28" s="38"/>
      <c r="B28" s="41"/>
      <c r="C28" s="19"/>
      <c r="D28" s="10" t="s">
        <v>8</v>
      </c>
      <c r="E28" s="15">
        <f t="shared" si="11"/>
        <v>1312.71867</v>
      </c>
      <c r="F28" s="15">
        <v>58.058669999999999</v>
      </c>
      <c r="G28" s="15">
        <v>12.6</v>
      </c>
      <c r="H28" s="15">
        <v>946.86</v>
      </c>
      <c r="I28" s="15">
        <v>295.2</v>
      </c>
      <c r="J28" s="15">
        <v>0</v>
      </c>
      <c r="K28" s="15">
        <v>0</v>
      </c>
      <c r="L28" s="15">
        <v>0</v>
      </c>
      <c r="M28" s="15">
        <v>0</v>
      </c>
    </row>
    <row r="29" spans="1:13" ht="18" thickBot="1" x14ac:dyDescent="0.35">
      <c r="A29" s="38"/>
      <c r="B29" s="41"/>
      <c r="C29" s="19" t="s">
        <v>18</v>
      </c>
      <c r="D29" s="9" t="s">
        <v>6</v>
      </c>
      <c r="E29" s="15">
        <f t="shared" si="11"/>
        <v>42.45</v>
      </c>
      <c r="F29" s="15">
        <f t="shared" ref="F29:L29" si="16">SUM(F30:F31)</f>
        <v>22.45</v>
      </c>
      <c r="G29" s="15">
        <f t="shared" si="16"/>
        <v>20</v>
      </c>
      <c r="H29" s="15">
        <f t="shared" si="16"/>
        <v>0</v>
      </c>
      <c r="I29" s="15">
        <f t="shared" si="16"/>
        <v>0</v>
      </c>
      <c r="J29" s="15">
        <f t="shared" si="16"/>
        <v>0</v>
      </c>
      <c r="K29" s="15">
        <f t="shared" si="16"/>
        <v>0</v>
      </c>
      <c r="L29" s="15">
        <f t="shared" si="16"/>
        <v>0</v>
      </c>
      <c r="M29" s="15">
        <f t="shared" ref="M29" si="17">SUM(M30:M31)</f>
        <v>0</v>
      </c>
    </row>
    <row r="30" spans="1:13" ht="18" thickBot="1" x14ac:dyDescent="0.35">
      <c r="A30" s="38"/>
      <c r="B30" s="41"/>
      <c r="C30" s="19"/>
      <c r="D30" s="10" t="s">
        <v>7</v>
      </c>
      <c r="E30" s="15">
        <f t="shared" si="11"/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</row>
    <row r="31" spans="1:13" ht="18" thickBot="1" x14ac:dyDescent="0.35">
      <c r="A31" s="38"/>
      <c r="B31" s="41"/>
      <c r="C31" s="19"/>
      <c r="D31" s="10" t="s">
        <v>8</v>
      </c>
      <c r="E31" s="15">
        <f t="shared" si="11"/>
        <v>42.45</v>
      </c>
      <c r="F31" s="15">
        <v>22.45</v>
      </c>
      <c r="G31" s="15">
        <v>20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</row>
    <row r="32" spans="1:13" ht="18" thickBot="1" x14ac:dyDescent="0.35">
      <c r="A32" s="38"/>
      <c r="B32" s="41"/>
      <c r="C32" s="19" t="s">
        <v>17</v>
      </c>
      <c r="D32" s="9" t="s">
        <v>6</v>
      </c>
      <c r="E32" s="15">
        <f t="shared" si="11"/>
        <v>75</v>
      </c>
      <c r="F32" s="15">
        <f t="shared" ref="F32:L32" si="18">SUM(F33:F34)</f>
        <v>0</v>
      </c>
      <c r="G32" s="15">
        <f t="shared" si="18"/>
        <v>0</v>
      </c>
      <c r="H32" s="15">
        <f t="shared" si="18"/>
        <v>0</v>
      </c>
      <c r="I32" s="15">
        <f t="shared" si="18"/>
        <v>0</v>
      </c>
      <c r="J32" s="15">
        <f t="shared" si="18"/>
        <v>0</v>
      </c>
      <c r="K32" s="15">
        <f t="shared" si="18"/>
        <v>25</v>
      </c>
      <c r="L32" s="15">
        <f t="shared" si="18"/>
        <v>25</v>
      </c>
      <c r="M32" s="15">
        <f t="shared" ref="M32" si="19">SUM(M33:M34)</f>
        <v>25</v>
      </c>
    </row>
    <row r="33" spans="1:13" ht="18" thickBot="1" x14ac:dyDescent="0.35">
      <c r="A33" s="38"/>
      <c r="B33" s="41"/>
      <c r="C33" s="19"/>
      <c r="D33" s="10" t="s">
        <v>7</v>
      </c>
      <c r="E33" s="15">
        <f t="shared" si="11"/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</row>
    <row r="34" spans="1:13" ht="18" thickBot="1" x14ac:dyDescent="0.35">
      <c r="A34" s="38"/>
      <c r="B34" s="41"/>
      <c r="C34" s="19"/>
      <c r="D34" s="10" t="s">
        <v>8</v>
      </c>
      <c r="E34" s="15">
        <f t="shared" si="11"/>
        <v>75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25</v>
      </c>
      <c r="L34" s="15">
        <v>25</v>
      </c>
      <c r="M34" s="15">
        <v>25</v>
      </c>
    </row>
    <row r="35" spans="1:13" ht="18" thickBot="1" x14ac:dyDescent="0.35">
      <c r="A35" s="38"/>
      <c r="B35" s="41"/>
      <c r="C35" s="19" t="s">
        <v>16</v>
      </c>
      <c r="D35" s="9" t="s">
        <v>6</v>
      </c>
      <c r="E35" s="15">
        <f t="shared" si="11"/>
        <v>133.6</v>
      </c>
      <c r="F35" s="15">
        <f t="shared" ref="F35:L35" si="20">SUM(F36:F37)</f>
        <v>0</v>
      </c>
      <c r="G35" s="15">
        <f t="shared" si="20"/>
        <v>0</v>
      </c>
      <c r="H35" s="15">
        <f t="shared" si="20"/>
        <v>0</v>
      </c>
      <c r="I35" s="15">
        <f t="shared" si="20"/>
        <v>58.6</v>
      </c>
      <c r="J35" s="15">
        <f t="shared" si="20"/>
        <v>0</v>
      </c>
      <c r="K35" s="15">
        <f t="shared" si="20"/>
        <v>25</v>
      </c>
      <c r="L35" s="15">
        <f t="shared" si="20"/>
        <v>25</v>
      </c>
      <c r="M35" s="15">
        <f t="shared" ref="M35" si="21">SUM(M36:M37)</f>
        <v>25</v>
      </c>
    </row>
    <row r="36" spans="1:13" ht="18" thickBot="1" x14ac:dyDescent="0.35">
      <c r="A36" s="38"/>
      <c r="B36" s="41"/>
      <c r="C36" s="19"/>
      <c r="D36" s="10" t="s">
        <v>7</v>
      </c>
      <c r="E36" s="15">
        <f t="shared" si="11"/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</row>
    <row r="37" spans="1:13" ht="18" thickBot="1" x14ac:dyDescent="0.35">
      <c r="A37" s="38"/>
      <c r="B37" s="41"/>
      <c r="C37" s="19"/>
      <c r="D37" s="10" t="s">
        <v>8</v>
      </c>
      <c r="E37" s="15">
        <f t="shared" si="11"/>
        <v>133.6</v>
      </c>
      <c r="F37" s="15">
        <v>0</v>
      </c>
      <c r="G37" s="15">
        <v>0</v>
      </c>
      <c r="H37" s="15">
        <v>0</v>
      </c>
      <c r="I37" s="15">
        <v>58.6</v>
      </c>
      <c r="J37" s="15">
        <v>0</v>
      </c>
      <c r="K37" s="15">
        <v>25</v>
      </c>
      <c r="L37" s="15">
        <v>25</v>
      </c>
      <c r="M37" s="15">
        <v>25</v>
      </c>
    </row>
    <row r="38" spans="1:13" ht="18" thickBot="1" x14ac:dyDescent="0.35">
      <c r="A38" s="38"/>
      <c r="B38" s="41"/>
      <c r="C38" s="19" t="s">
        <v>14</v>
      </c>
      <c r="D38" s="9" t="s">
        <v>6</v>
      </c>
      <c r="E38" s="15">
        <f t="shared" si="11"/>
        <v>0</v>
      </c>
      <c r="F38" s="15">
        <f t="shared" ref="F38:L38" si="22">SUM(F39:F40)</f>
        <v>0</v>
      </c>
      <c r="G38" s="15">
        <f t="shared" si="22"/>
        <v>0</v>
      </c>
      <c r="H38" s="15">
        <f t="shared" si="22"/>
        <v>0</v>
      </c>
      <c r="I38" s="15">
        <f t="shared" si="22"/>
        <v>0</v>
      </c>
      <c r="J38" s="15">
        <f t="shared" si="22"/>
        <v>0</v>
      </c>
      <c r="K38" s="15">
        <f t="shared" si="22"/>
        <v>0</v>
      </c>
      <c r="L38" s="15">
        <f t="shared" si="22"/>
        <v>0</v>
      </c>
      <c r="M38" s="15">
        <f t="shared" ref="M38" si="23">SUM(M39:M40)</f>
        <v>0</v>
      </c>
    </row>
    <row r="39" spans="1:13" ht="18" thickBot="1" x14ac:dyDescent="0.35">
      <c r="A39" s="38"/>
      <c r="B39" s="41"/>
      <c r="C39" s="19"/>
      <c r="D39" s="10" t="s">
        <v>7</v>
      </c>
      <c r="E39" s="15">
        <f t="shared" si="11"/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</row>
    <row r="40" spans="1:13" ht="18" thickBot="1" x14ac:dyDescent="0.35">
      <c r="A40" s="38"/>
      <c r="B40" s="41"/>
      <c r="C40" s="19"/>
      <c r="D40" s="10" t="s">
        <v>8</v>
      </c>
      <c r="E40" s="15">
        <f t="shared" si="11"/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</row>
    <row r="41" spans="1:13" ht="18" thickBot="1" x14ac:dyDescent="0.35">
      <c r="A41" s="38"/>
      <c r="B41" s="41"/>
      <c r="C41" s="19" t="s">
        <v>23</v>
      </c>
      <c r="D41" s="9" t="s">
        <v>6</v>
      </c>
      <c r="E41" s="15">
        <f>SUM(F41:M41)</f>
        <v>12</v>
      </c>
      <c r="F41" s="15">
        <f t="shared" ref="F41:L41" si="24">SUM(F42:F43)</f>
        <v>12</v>
      </c>
      <c r="G41" s="15">
        <f t="shared" si="24"/>
        <v>0</v>
      </c>
      <c r="H41" s="15">
        <f t="shared" si="24"/>
        <v>0</v>
      </c>
      <c r="I41" s="15">
        <f t="shared" si="24"/>
        <v>0</v>
      </c>
      <c r="J41" s="15">
        <f t="shared" si="24"/>
        <v>0</v>
      </c>
      <c r="K41" s="15">
        <f t="shared" si="24"/>
        <v>0</v>
      </c>
      <c r="L41" s="15">
        <f t="shared" si="24"/>
        <v>0</v>
      </c>
      <c r="M41" s="15">
        <f t="shared" ref="M41" si="25">SUM(M42:M43)</f>
        <v>0</v>
      </c>
    </row>
    <row r="42" spans="1:13" ht="18" thickBot="1" x14ac:dyDescent="0.35">
      <c r="A42" s="38"/>
      <c r="B42" s="41"/>
      <c r="C42" s="19"/>
      <c r="D42" s="10" t="s">
        <v>7</v>
      </c>
      <c r="E42" s="15">
        <f t="shared" si="11"/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</row>
    <row r="43" spans="1:13" ht="18" thickBot="1" x14ac:dyDescent="0.35">
      <c r="A43" s="39"/>
      <c r="B43" s="42"/>
      <c r="C43" s="19"/>
      <c r="D43" s="10" t="s">
        <v>8</v>
      </c>
      <c r="E43" s="15">
        <f t="shared" si="11"/>
        <v>12</v>
      </c>
      <c r="F43" s="15">
        <v>12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</row>
    <row r="44" spans="1:13" ht="18" thickBot="1" x14ac:dyDescent="0.35">
      <c r="A44" s="37" t="s">
        <v>34</v>
      </c>
      <c r="B44" s="37" t="s">
        <v>11</v>
      </c>
      <c r="C44" s="37" t="s">
        <v>10</v>
      </c>
      <c r="D44" s="9" t="s">
        <v>6</v>
      </c>
      <c r="E44" s="15">
        <f t="shared" si="11"/>
        <v>0</v>
      </c>
      <c r="F44" s="15">
        <f t="shared" ref="F44:L44" si="26">SUM(F45:F46)</f>
        <v>0</v>
      </c>
      <c r="G44" s="15">
        <f t="shared" si="26"/>
        <v>0</v>
      </c>
      <c r="H44" s="15">
        <f t="shared" si="26"/>
        <v>0</v>
      </c>
      <c r="I44" s="15">
        <f t="shared" si="26"/>
        <v>0</v>
      </c>
      <c r="J44" s="15">
        <f t="shared" si="26"/>
        <v>0</v>
      </c>
      <c r="K44" s="15">
        <f t="shared" si="26"/>
        <v>0</v>
      </c>
      <c r="L44" s="15">
        <f t="shared" si="26"/>
        <v>0</v>
      </c>
      <c r="M44" s="15">
        <f t="shared" ref="M44" si="27">SUM(M45:M46)</f>
        <v>0</v>
      </c>
    </row>
    <row r="45" spans="1:13" ht="18" thickBot="1" x14ac:dyDescent="0.35">
      <c r="A45" s="38"/>
      <c r="B45" s="38"/>
      <c r="C45" s="38"/>
      <c r="D45" s="10" t="s">
        <v>7</v>
      </c>
      <c r="E45" s="15">
        <f t="shared" si="11"/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</row>
    <row r="46" spans="1:13" ht="18" thickBot="1" x14ac:dyDescent="0.35">
      <c r="A46" s="38"/>
      <c r="B46" s="38"/>
      <c r="C46" s="39"/>
      <c r="D46" s="10" t="s">
        <v>8</v>
      </c>
      <c r="E46" s="15">
        <f t="shared" si="11"/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</row>
    <row r="47" spans="1:13" ht="18" customHeight="1" thickBot="1" x14ac:dyDescent="0.35">
      <c r="A47" s="38"/>
      <c r="B47" s="38"/>
      <c r="C47" s="37" t="s">
        <v>18</v>
      </c>
      <c r="D47" s="9" t="s">
        <v>6</v>
      </c>
      <c r="E47" s="15">
        <f t="shared" si="11"/>
        <v>125.55</v>
      </c>
      <c r="F47" s="15">
        <f t="shared" ref="F47:L47" si="28">SUM(F48:F49)</f>
        <v>22.55</v>
      </c>
      <c r="G47" s="15">
        <f t="shared" si="28"/>
        <v>0</v>
      </c>
      <c r="H47" s="15">
        <f t="shared" si="28"/>
        <v>53</v>
      </c>
      <c r="I47" s="15">
        <f t="shared" si="28"/>
        <v>20</v>
      </c>
      <c r="J47" s="15">
        <f t="shared" si="28"/>
        <v>0</v>
      </c>
      <c r="K47" s="15">
        <f t="shared" si="28"/>
        <v>10</v>
      </c>
      <c r="L47" s="15">
        <f t="shared" si="28"/>
        <v>10</v>
      </c>
      <c r="M47" s="15">
        <f t="shared" ref="M47" si="29">SUM(M48:M49)</f>
        <v>10</v>
      </c>
    </row>
    <row r="48" spans="1:13" ht="18" thickBot="1" x14ac:dyDescent="0.35">
      <c r="A48" s="38"/>
      <c r="B48" s="38"/>
      <c r="C48" s="38"/>
      <c r="D48" s="10" t="s">
        <v>7</v>
      </c>
      <c r="E48" s="15">
        <f t="shared" si="11"/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</row>
    <row r="49" spans="1:13" ht="18" thickBot="1" x14ac:dyDescent="0.35">
      <c r="A49" s="38"/>
      <c r="B49" s="38"/>
      <c r="C49" s="39"/>
      <c r="D49" s="10" t="s">
        <v>8</v>
      </c>
      <c r="E49" s="15">
        <f t="shared" si="11"/>
        <v>125.55</v>
      </c>
      <c r="F49" s="15">
        <v>22.55</v>
      </c>
      <c r="G49" s="15">
        <v>0</v>
      </c>
      <c r="H49" s="15">
        <v>53</v>
      </c>
      <c r="I49" s="15">
        <v>20</v>
      </c>
      <c r="J49" s="15">
        <v>0</v>
      </c>
      <c r="K49" s="15">
        <v>10</v>
      </c>
      <c r="L49" s="15">
        <v>10</v>
      </c>
      <c r="M49" s="15">
        <v>10</v>
      </c>
    </row>
    <row r="50" spans="1:13" ht="18" customHeight="1" thickBot="1" x14ac:dyDescent="0.35">
      <c r="A50" s="38"/>
      <c r="B50" s="38"/>
      <c r="C50" s="37" t="s">
        <v>17</v>
      </c>
      <c r="D50" s="9" t="s">
        <v>6</v>
      </c>
      <c r="E50" s="15">
        <f t="shared" si="11"/>
        <v>15</v>
      </c>
      <c r="F50" s="15">
        <f t="shared" ref="F50:L50" si="30">SUM(F51:F52)</f>
        <v>0</v>
      </c>
      <c r="G50" s="15">
        <f t="shared" si="30"/>
        <v>0</v>
      </c>
      <c r="H50" s="15">
        <f t="shared" si="30"/>
        <v>0</v>
      </c>
      <c r="I50" s="15">
        <f t="shared" si="30"/>
        <v>0</v>
      </c>
      <c r="J50" s="15">
        <f t="shared" si="30"/>
        <v>0</v>
      </c>
      <c r="K50" s="15">
        <f t="shared" si="30"/>
        <v>5</v>
      </c>
      <c r="L50" s="15">
        <f t="shared" si="30"/>
        <v>5</v>
      </c>
      <c r="M50" s="15">
        <f t="shared" ref="M50" si="31">SUM(M51:M52)</f>
        <v>5</v>
      </c>
    </row>
    <row r="51" spans="1:13" ht="18" thickBot="1" x14ac:dyDescent="0.35">
      <c r="A51" s="38"/>
      <c r="B51" s="38"/>
      <c r="C51" s="38"/>
      <c r="D51" s="10" t="s">
        <v>7</v>
      </c>
      <c r="E51" s="15">
        <f t="shared" si="11"/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</row>
    <row r="52" spans="1:13" ht="18" thickBot="1" x14ac:dyDescent="0.35">
      <c r="A52" s="38"/>
      <c r="B52" s="38"/>
      <c r="C52" s="39"/>
      <c r="D52" s="10" t="s">
        <v>8</v>
      </c>
      <c r="E52" s="15">
        <f>SUM(F52:M52)</f>
        <v>15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5</v>
      </c>
      <c r="L52" s="15">
        <v>5</v>
      </c>
      <c r="M52" s="15">
        <v>5</v>
      </c>
    </row>
    <row r="53" spans="1:13" ht="18" thickBot="1" x14ac:dyDescent="0.35">
      <c r="A53" s="38"/>
      <c r="B53" s="38"/>
      <c r="C53" s="19" t="s">
        <v>23</v>
      </c>
      <c r="D53" s="9" t="s">
        <v>6</v>
      </c>
      <c r="E53" s="15">
        <f t="shared" si="11"/>
        <v>70</v>
      </c>
      <c r="F53" s="15">
        <f t="shared" ref="F53:L53" si="32">SUM(F54:F55)</f>
        <v>0</v>
      </c>
      <c r="G53" s="15">
        <f t="shared" si="32"/>
        <v>60</v>
      </c>
      <c r="H53" s="15">
        <f t="shared" si="32"/>
        <v>10</v>
      </c>
      <c r="I53" s="15">
        <f t="shared" si="32"/>
        <v>0</v>
      </c>
      <c r="J53" s="15">
        <f t="shared" si="32"/>
        <v>0</v>
      </c>
      <c r="K53" s="15">
        <f t="shared" si="32"/>
        <v>0</v>
      </c>
      <c r="L53" s="15">
        <f t="shared" si="32"/>
        <v>0</v>
      </c>
      <c r="M53" s="15">
        <f t="shared" ref="M53" si="33">SUM(M54:M55)</f>
        <v>0</v>
      </c>
    </row>
    <row r="54" spans="1:13" ht="18" thickBot="1" x14ac:dyDescent="0.35">
      <c r="A54" s="38"/>
      <c r="B54" s="38"/>
      <c r="C54" s="19"/>
      <c r="D54" s="10" t="s">
        <v>7</v>
      </c>
      <c r="E54" s="15">
        <f t="shared" si="11"/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</row>
    <row r="55" spans="1:13" ht="18" thickBot="1" x14ac:dyDescent="0.35">
      <c r="A55" s="39"/>
      <c r="B55" s="39"/>
      <c r="C55" s="19"/>
      <c r="D55" s="10" t="s">
        <v>8</v>
      </c>
      <c r="E55" s="15">
        <f t="shared" si="11"/>
        <v>70</v>
      </c>
      <c r="F55" s="15">
        <v>0</v>
      </c>
      <c r="G55" s="15">
        <v>60</v>
      </c>
      <c r="H55" s="15">
        <v>10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</row>
    <row r="56" spans="1:13" ht="18" thickBot="1" x14ac:dyDescent="0.35">
      <c r="A56" s="35" t="s">
        <v>35</v>
      </c>
      <c r="B56" s="35" t="s">
        <v>12</v>
      </c>
      <c r="C56" s="35"/>
      <c r="D56" s="7" t="s">
        <v>6</v>
      </c>
      <c r="E56" s="8">
        <f>SUM(F56:M56)</f>
        <v>15848.606329999999</v>
      </c>
      <c r="F56" s="8">
        <f t="shared" ref="F56:L56" si="34">SUM(F57:F58)</f>
        <v>2804.3823299999999</v>
      </c>
      <c r="G56" s="8">
        <f t="shared" si="34"/>
        <v>3161.2000000000003</v>
      </c>
      <c r="H56" s="8">
        <f t="shared" si="34"/>
        <v>1480</v>
      </c>
      <c r="I56" s="8">
        <f t="shared" si="34"/>
        <v>2124.58</v>
      </c>
      <c r="J56" s="8">
        <f t="shared" si="34"/>
        <v>2128.444</v>
      </c>
      <c r="K56" s="8">
        <f t="shared" si="34"/>
        <v>2030</v>
      </c>
      <c r="L56" s="8">
        <f t="shared" si="34"/>
        <v>1060</v>
      </c>
      <c r="M56" s="8">
        <f t="shared" ref="M56" si="35">SUM(M57:M58)</f>
        <v>1060</v>
      </c>
    </row>
    <row r="57" spans="1:13" ht="18" thickBot="1" x14ac:dyDescent="0.35">
      <c r="A57" s="35"/>
      <c r="B57" s="35"/>
      <c r="C57" s="35"/>
      <c r="D57" s="4" t="s">
        <v>7</v>
      </c>
      <c r="E57" s="8">
        <f t="shared" ref="E57:E59" si="36">SUM(F57:M57)</f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</row>
    <row r="58" spans="1:13" ht="18" thickBot="1" x14ac:dyDescent="0.35">
      <c r="A58" s="35"/>
      <c r="B58" s="35"/>
      <c r="C58" s="35"/>
      <c r="D58" s="4" t="s">
        <v>8</v>
      </c>
      <c r="E58" s="8">
        <f t="shared" si="36"/>
        <v>15848.606329999999</v>
      </c>
      <c r="F58" s="8">
        <f t="shared" ref="F58:L58" si="37">F62+F65+F68+F71+F74+F77+F80+F83+F86+F89+F92+F95+F98+F101+F104+F107+F110+F113+F114+F117+F118+F121+F122+F125+F126+F129+F130+F133+F134+F137+F140+F143+F146+F149+F152+F155+F158+F161+F164+F167+F170+F173+F176</f>
        <v>2804.3823299999999</v>
      </c>
      <c r="G58" s="8">
        <f t="shared" si="37"/>
        <v>3161.2000000000003</v>
      </c>
      <c r="H58" s="8">
        <f t="shared" si="37"/>
        <v>1480</v>
      </c>
      <c r="I58" s="8">
        <f t="shared" si="37"/>
        <v>2124.58</v>
      </c>
      <c r="J58" s="8">
        <f t="shared" si="37"/>
        <v>2128.444</v>
      </c>
      <c r="K58" s="8">
        <f t="shared" si="37"/>
        <v>2030</v>
      </c>
      <c r="L58" s="8">
        <f t="shared" si="37"/>
        <v>1060</v>
      </c>
      <c r="M58" s="8">
        <f t="shared" ref="M58" si="38">M62+M65+M68+M71+M74+M77+M80+M83+M86+M89+M92+M95+M98+M101+M104+M107+M110+M113+M114+M117+M118+M121+M122+M125+M126+M129+M130+M133+M134+M137+M140+M143+M146+M149+M152+M155+M158+M161+M164+M167+M170+M173+M176</f>
        <v>1060</v>
      </c>
    </row>
    <row r="59" spans="1:13" ht="18" thickBot="1" x14ac:dyDescent="0.35">
      <c r="A59" s="35"/>
      <c r="B59" s="35" t="s">
        <v>27</v>
      </c>
      <c r="C59" s="35"/>
      <c r="D59" s="4" t="s">
        <v>8</v>
      </c>
      <c r="E59" s="8">
        <f t="shared" si="36"/>
        <v>200</v>
      </c>
      <c r="F59" s="8">
        <f t="shared" ref="F59:L59" si="39">F114+F118+F122+F126+F130+F134</f>
        <v>75</v>
      </c>
      <c r="G59" s="8">
        <f t="shared" si="39"/>
        <v>75</v>
      </c>
      <c r="H59" s="8">
        <f t="shared" si="39"/>
        <v>50</v>
      </c>
      <c r="I59" s="8">
        <f t="shared" si="39"/>
        <v>0</v>
      </c>
      <c r="J59" s="8">
        <f t="shared" si="39"/>
        <v>0</v>
      </c>
      <c r="K59" s="8">
        <f t="shared" si="39"/>
        <v>0</v>
      </c>
      <c r="L59" s="8">
        <f t="shared" si="39"/>
        <v>0</v>
      </c>
      <c r="M59" s="8">
        <f t="shared" ref="M59" si="40">M114+M118+M122+M126+M130+M134</f>
        <v>0</v>
      </c>
    </row>
    <row r="60" spans="1:13" ht="18" thickBot="1" x14ac:dyDescent="0.35">
      <c r="A60" s="19" t="s">
        <v>36</v>
      </c>
      <c r="B60" s="43" t="s">
        <v>13</v>
      </c>
      <c r="C60" s="19" t="s">
        <v>10</v>
      </c>
      <c r="D60" s="9" t="s">
        <v>6</v>
      </c>
      <c r="E60" s="15">
        <f>SUM(F60:M60)</f>
        <v>0</v>
      </c>
      <c r="F60" s="15">
        <f t="shared" ref="F60:L60" si="41">SUM(F61:F62)</f>
        <v>0</v>
      </c>
      <c r="G60" s="15">
        <f t="shared" si="41"/>
        <v>0</v>
      </c>
      <c r="H60" s="15">
        <f t="shared" si="41"/>
        <v>0</v>
      </c>
      <c r="I60" s="15">
        <f t="shared" si="41"/>
        <v>0</v>
      </c>
      <c r="J60" s="15">
        <f t="shared" si="41"/>
        <v>0</v>
      </c>
      <c r="K60" s="15">
        <f t="shared" si="41"/>
        <v>0</v>
      </c>
      <c r="L60" s="15">
        <f t="shared" si="41"/>
        <v>0</v>
      </c>
      <c r="M60" s="15">
        <f t="shared" ref="M60" si="42">SUM(M61:M62)</f>
        <v>0</v>
      </c>
    </row>
    <row r="61" spans="1:13" ht="18" thickBot="1" x14ac:dyDescent="0.35">
      <c r="A61" s="19"/>
      <c r="B61" s="43"/>
      <c r="C61" s="19"/>
      <c r="D61" s="10" t="s">
        <v>7</v>
      </c>
      <c r="E61" s="15">
        <f t="shared" ref="E61:E124" si="43">SUM(F61:M61)</f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</row>
    <row r="62" spans="1:13" ht="18" thickBot="1" x14ac:dyDescent="0.35">
      <c r="A62" s="19"/>
      <c r="B62" s="43"/>
      <c r="C62" s="19"/>
      <c r="D62" s="10" t="s">
        <v>8</v>
      </c>
      <c r="E62" s="15">
        <f t="shared" si="43"/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</row>
    <row r="63" spans="1:13" ht="18" thickBot="1" x14ac:dyDescent="0.35">
      <c r="A63" s="19"/>
      <c r="B63" s="43"/>
      <c r="C63" s="19" t="s">
        <v>18</v>
      </c>
      <c r="D63" s="9" t="s">
        <v>6</v>
      </c>
      <c r="E63" s="15">
        <f t="shared" si="43"/>
        <v>2860</v>
      </c>
      <c r="F63" s="15">
        <f t="shared" ref="F63:L63" si="44">SUM(F64:F65)</f>
        <v>350</v>
      </c>
      <c r="G63" s="15">
        <f t="shared" si="44"/>
        <v>360</v>
      </c>
      <c r="H63" s="15">
        <f t="shared" si="44"/>
        <v>360</v>
      </c>
      <c r="I63" s="15">
        <f t="shared" si="44"/>
        <v>360</v>
      </c>
      <c r="J63" s="12">
        <f t="shared" si="44"/>
        <v>360</v>
      </c>
      <c r="K63" s="15">
        <f t="shared" si="44"/>
        <v>370</v>
      </c>
      <c r="L63" s="15">
        <f t="shared" si="44"/>
        <v>350</v>
      </c>
      <c r="M63" s="15">
        <f t="shared" ref="M63" si="45">SUM(M64:M65)</f>
        <v>350</v>
      </c>
    </row>
    <row r="64" spans="1:13" ht="18" thickBot="1" x14ac:dyDescent="0.35">
      <c r="A64" s="19"/>
      <c r="B64" s="43"/>
      <c r="C64" s="19"/>
      <c r="D64" s="10" t="s">
        <v>7</v>
      </c>
      <c r="E64" s="15">
        <f t="shared" si="43"/>
        <v>0</v>
      </c>
      <c r="F64" s="15">
        <v>0</v>
      </c>
      <c r="G64" s="15">
        <v>0</v>
      </c>
      <c r="H64" s="15">
        <v>0</v>
      </c>
      <c r="I64" s="15">
        <v>0</v>
      </c>
      <c r="J64" s="12">
        <v>0</v>
      </c>
      <c r="K64" s="15">
        <v>0</v>
      </c>
      <c r="L64" s="15">
        <v>0</v>
      </c>
      <c r="M64" s="15">
        <v>0</v>
      </c>
    </row>
    <row r="65" spans="1:13" ht="18" thickBot="1" x14ac:dyDescent="0.35">
      <c r="A65" s="19"/>
      <c r="B65" s="43"/>
      <c r="C65" s="19"/>
      <c r="D65" s="10" t="s">
        <v>8</v>
      </c>
      <c r="E65" s="15">
        <f t="shared" si="43"/>
        <v>2860</v>
      </c>
      <c r="F65" s="15">
        <v>350</v>
      </c>
      <c r="G65" s="15">
        <v>360</v>
      </c>
      <c r="H65" s="15">
        <v>360</v>
      </c>
      <c r="I65" s="15">
        <v>360</v>
      </c>
      <c r="J65" s="12">
        <v>360</v>
      </c>
      <c r="K65" s="15">
        <v>370</v>
      </c>
      <c r="L65" s="15">
        <v>350</v>
      </c>
      <c r="M65" s="15">
        <v>350</v>
      </c>
    </row>
    <row r="66" spans="1:13" ht="18" thickBot="1" x14ac:dyDescent="0.35">
      <c r="A66" s="19"/>
      <c r="B66" s="43"/>
      <c r="C66" s="19" t="s">
        <v>17</v>
      </c>
      <c r="D66" s="9" t="s">
        <v>6</v>
      </c>
      <c r="E66" s="15">
        <f t="shared" si="43"/>
        <v>1505</v>
      </c>
      <c r="F66" s="15">
        <f t="shared" ref="F66:L66" si="46">SUM(F67:F68)</f>
        <v>185</v>
      </c>
      <c r="G66" s="15">
        <f t="shared" si="46"/>
        <v>185</v>
      </c>
      <c r="H66" s="15">
        <f t="shared" si="46"/>
        <v>185</v>
      </c>
      <c r="I66" s="15">
        <f t="shared" si="46"/>
        <v>150</v>
      </c>
      <c r="J66" s="12">
        <f t="shared" si="46"/>
        <v>190</v>
      </c>
      <c r="K66" s="15">
        <f t="shared" si="46"/>
        <v>250</v>
      </c>
      <c r="L66" s="15">
        <f t="shared" si="46"/>
        <v>180</v>
      </c>
      <c r="M66" s="15">
        <f t="shared" ref="M66" si="47">SUM(M67:M68)</f>
        <v>180</v>
      </c>
    </row>
    <row r="67" spans="1:13" ht="18" thickBot="1" x14ac:dyDescent="0.35">
      <c r="A67" s="19"/>
      <c r="B67" s="43"/>
      <c r="C67" s="19"/>
      <c r="D67" s="10" t="s">
        <v>7</v>
      </c>
      <c r="E67" s="15">
        <f t="shared" si="43"/>
        <v>0</v>
      </c>
      <c r="F67" s="15">
        <v>0</v>
      </c>
      <c r="G67" s="15">
        <v>0</v>
      </c>
      <c r="H67" s="15">
        <v>0</v>
      </c>
      <c r="I67" s="15">
        <v>0</v>
      </c>
      <c r="J67" s="12">
        <v>0</v>
      </c>
      <c r="K67" s="15">
        <v>0</v>
      </c>
      <c r="L67" s="15">
        <v>0</v>
      </c>
      <c r="M67" s="15">
        <v>0</v>
      </c>
    </row>
    <row r="68" spans="1:13" ht="18" thickBot="1" x14ac:dyDescent="0.35">
      <c r="A68" s="19"/>
      <c r="B68" s="43"/>
      <c r="C68" s="19"/>
      <c r="D68" s="10" t="s">
        <v>8</v>
      </c>
      <c r="E68" s="15">
        <f t="shared" si="43"/>
        <v>1505</v>
      </c>
      <c r="F68" s="15">
        <v>185</v>
      </c>
      <c r="G68" s="15">
        <v>185</v>
      </c>
      <c r="H68" s="15">
        <v>185</v>
      </c>
      <c r="I68" s="15">
        <v>150</v>
      </c>
      <c r="J68" s="12">
        <v>190</v>
      </c>
      <c r="K68" s="15">
        <v>250</v>
      </c>
      <c r="L68" s="15">
        <v>180</v>
      </c>
      <c r="M68" s="15">
        <v>180</v>
      </c>
    </row>
    <row r="69" spans="1:13" ht="18" thickBot="1" x14ac:dyDescent="0.35">
      <c r="A69" s="19"/>
      <c r="B69" s="43"/>
      <c r="C69" s="19" t="s">
        <v>16</v>
      </c>
      <c r="D69" s="9" t="s">
        <v>6</v>
      </c>
      <c r="E69" s="15">
        <f t="shared" si="43"/>
        <v>590</v>
      </c>
      <c r="F69" s="15">
        <f t="shared" ref="F69:L69" si="48">SUM(F70:F71)</f>
        <v>80</v>
      </c>
      <c r="G69" s="15">
        <f t="shared" si="48"/>
        <v>80</v>
      </c>
      <c r="H69" s="15">
        <f t="shared" si="48"/>
        <v>40</v>
      </c>
      <c r="I69" s="15">
        <f t="shared" si="48"/>
        <v>70</v>
      </c>
      <c r="J69" s="12">
        <f t="shared" si="48"/>
        <v>80</v>
      </c>
      <c r="K69" s="15">
        <f t="shared" si="48"/>
        <v>100</v>
      </c>
      <c r="L69" s="15">
        <f t="shared" si="48"/>
        <v>70</v>
      </c>
      <c r="M69" s="15">
        <f t="shared" ref="M69" si="49">SUM(M70:M71)</f>
        <v>70</v>
      </c>
    </row>
    <row r="70" spans="1:13" ht="18" thickBot="1" x14ac:dyDescent="0.35">
      <c r="A70" s="19"/>
      <c r="B70" s="43"/>
      <c r="C70" s="19"/>
      <c r="D70" s="10" t="s">
        <v>7</v>
      </c>
      <c r="E70" s="15">
        <f t="shared" si="43"/>
        <v>0</v>
      </c>
      <c r="F70" s="15">
        <v>0</v>
      </c>
      <c r="G70" s="15">
        <v>0</v>
      </c>
      <c r="H70" s="15">
        <v>0</v>
      </c>
      <c r="I70" s="15">
        <v>0</v>
      </c>
      <c r="J70" s="12">
        <v>0</v>
      </c>
      <c r="K70" s="15">
        <v>0</v>
      </c>
      <c r="L70" s="15">
        <v>0</v>
      </c>
      <c r="M70" s="15">
        <v>0</v>
      </c>
    </row>
    <row r="71" spans="1:13" ht="18" thickBot="1" x14ac:dyDescent="0.35">
      <c r="A71" s="19"/>
      <c r="B71" s="43"/>
      <c r="C71" s="19"/>
      <c r="D71" s="10" t="s">
        <v>8</v>
      </c>
      <c r="E71" s="15">
        <f t="shared" si="43"/>
        <v>590</v>
      </c>
      <c r="F71" s="15">
        <v>80</v>
      </c>
      <c r="G71" s="15">
        <v>80</v>
      </c>
      <c r="H71" s="15">
        <v>40</v>
      </c>
      <c r="I71" s="15">
        <v>70</v>
      </c>
      <c r="J71" s="12">
        <v>80</v>
      </c>
      <c r="K71" s="15">
        <v>100</v>
      </c>
      <c r="L71" s="15">
        <v>70</v>
      </c>
      <c r="M71" s="15">
        <v>70</v>
      </c>
    </row>
    <row r="72" spans="1:13" ht="18" thickBot="1" x14ac:dyDescent="0.35">
      <c r="A72" s="19"/>
      <c r="B72" s="43"/>
      <c r="C72" s="19" t="s">
        <v>14</v>
      </c>
      <c r="D72" s="9" t="s">
        <v>6</v>
      </c>
      <c r="E72" s="15">
        <f t="shared" si="43"/>
        <v>0</v>
      </c>
      <c r="F72" s="15">
        <f t="shared" ref="F72:L72" si="50">SUM(F73:F74)</f>
        <v>0</v>
      </c>
      <c r="G72" s="15">
        <f t="shared" si="50"/>
        <v>0</v>
      </c>
      <c r="H72" s="15">
        <f t="shared" si="50"/>
        <v>0</v>
      </c>
      <c r="I72" s="15">
        <f t="shared" si="50"/>
        <v>0</v>
      </c>
      <c r="J72" s="12">
        <f t="shared" si="50"/>
        <v>0</v>
      </c>
      <c r="K72" s="15">
        <f t="shared" si="50"/>
        <v>0</v>
      </c>
      <c r="L72" s="15">
        <f t="shared" si="50"/>
        <v>0</v>
      </c>
      <c r="M72" s="15">
        <f t="shared" ref="M72" si="51">SUM(M73:M74)</f>
        <v>0</v>
      </c>
    </row>
    <row r="73" spans="1:13" ht="18" thickBot="1" x14ac:dyDescent="0.35">
      <c r="A73" s="19"/>
      <c r="B73" s="43"/>
      <c r="C73" s="19"/>
      <c r="D73" s="10" t="s">
        <v>7</v>
      </c>
      <c r="E73" s="15">
        <f t="shared" si="43"/>
        <v>0</v>
      </c>
      <c r="F73" s="15">
        <v>0</v>
      </c>
      <c r="G73" s="15">
        <v>0</v>
      </c>
      <c r="H73" s="15">
        <v>0</v>
      </c>
      <c r="I73" s="15">
        <v>0</v>
      </c>
      <c r="J73" s="12">
        <v>0</v>
      </c>
      <c r="K73" s="15">
        <v>0</v>
      </c>
      <c r="L73" s="15">
        <v>0</v>
      </c>
      <c r="M73" s="15">
        <v>0</v>
      </c>
    </row>
    <row r="74" spans="1:13" ht="18" thickBot="1" x14ac:dyDescent="0.35">
      <c r="A74" s="19"/>
      <c r="B74" s="43"/>
      <c r="C74" s="19"/>
      <c r="D74" s="10" t="s">
        <v>8</v>
      </c>
      <c r="E74" s="15">
        <f t="shared" si="43"/>
        <v>0</v>
      </c>
      <c r="F74" s="15">
        <v>0</v>
      </c>
      <c r="G74" s="15">
        <v>0</v>
      </c>
      <c r="H74" s="15">
        <v>0</v>
      </c>
      <c r="I74" s="15">
        <v>0</v>
      </c>
      <c r="J74" s="12">
        <v>0</v>
      </c>
      <c r="K74" s="15">
        <v>0</v>
      </c>
      <c r="L74" s="15">
        <v>0</v>
      </c>
      <c r="M74" s="15">
        <v>0</v>
      </c>
    </row>
    <row r="75" spans="1:13" ht="18" thickBot="1" x14ac:dyDescent="0.35">
      <c r="A75" s="19"/>
      <c r="B75" s="43"/>
      <c r="C75" s="19" t="s">
        <v>23</v>
      </c>
      <c r="D75" s="9" t="s">
        <v>6</v>
      </c>
      <c r="E75" s="15">
        <f t="shared" si="43"/>
        <v>0</v>
      </c>
      <c r="F75" s="15">
        <f t="shared" ref="F75:L75" si="52">SUM(F76:F77)</f>
        <v>0</v>
      </c>
      <c r="G75" s="15">
        <f t="shared" si="52"/>
        <v>0</v>
      </c>
      <c r="H75" s="15">
        <f t="shared" si="52"/>
        <v>0</v>
      </c>
      <c r="I75" s="15">
        <f t="shared" si="52"/>
        <v>0</v>
      </c>
      <c r="J75" s="12">
        <f t="shared" si="52"/>
        <v>0</v>
      </c>
      <c r="K75" s="15">
        <f t="shared" si="52"/>
        <v>0</v>
      </c>
      <c r="L75" s="15">
        <f t="shared" si="52"/>
        <v>0</v>
      </c>
      <c r="M75" s="15">
        <f t="shared" ref="M75" si="53">SUM(M76:M77)</f>
        <v>0</v>
      </c>
    </row>
    <row r="76" spans="1:13" ht="18" thickBot="1" x14ac:dyDescent="0.35">
      <c r="A76" s="19"/>
      <c r="B76" s="43"/>
      <c r="C76" s="19"/>
      <c r="D76" s="10" t="s">
        <v>7</v>
      </c>
      <c r="E76" s="15">
        <f t="shared" si="43"/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</row>
    <row r="77" spans="1:13" ht="18" thickBot="1" x14ac:dyDescent="0.35">
      <c r="A77" s="19"/>
      <c r="B77" s="43"/>
      <c r="C77" s="19"/>
      <c r="D77" s="10" t="s">
        <v>8</v>
      </c>
      <c r="E77" s="15">
        <f t="shared" si="43"/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</row>
    <row r="78" spans="1:13" ht="18" thickBot="1" x14ac:dyDescent="0.35">
      <c r="A78" s="19" t="s">
        <v>37</v>
      </c>
      <c r="B78" s="43" t="s">
        <v>26</v>
      </c>
      <c r="C78" s="19" t="s">
        <v>10</v>
      </c>
      <c r="D78" s="9" t="s">
        <v>6</v>
      </c>
      <c r="E78" s="15">
        <f t="shared" si="43"/>
        <v>1578.8</v>
      </c>
      <c r="F78" s="15">
        <f t="shared" ref="F78:L78" si="54">SUM(F79:F80)</f>
        <v>50</v>
      </c>
      <c r="G78" s="15">
        <f t="shared" si="54"/>
        <v>1528.8</v>
      </c>
      <c r="H78" s="15">
        <f t="shared" si="54"/>
        <v>0</v>
      </c>
      <c r="I78" s="15">
        <f t="shared" si="54"/>
        <v>0</v>
      </c>
      <c r="J78" s="15">
        <f t="shared" si="54"/>
        <v>0</v>
      </c>
      <c r="K78" s="15">
        <f t="shared" si="54"/>
        <v>0</v>
      </c>
      <c r="L78" s="15">
        <f t="shared" si="54"/>
        <v>0</v>
      </c>
      <c r="M78" s="15">
        <f t="shared" ref="M78" si="55">SUM(M79:M80)</f>
        <v>0</v>
      </c>
    </row>
    <row r="79" spans="1:13" ht="18" thickBot="1" x14ac:dyDescent="0.35">
      <c r="A79" s="19"/>
      <c r="B79" s="43"/>
      <c r="C79" s="19"/>
      <c r="D79" s="10" t="s">
        <v>7</v>
      </c>
      <c r="E79" s="15">
        <f t="shared" si="43"/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</row>
    <row r="80" spans="1:13" ht="18" thickBot="1" x14ac:dyDescent="0.35">
      <c r="A80" s="19"/>
      <c r="B80" s="43"/>
      <c r="C80" s="19"/>
      <c r="D80" s="10" t="s">
        <v>8</v>
      </c>
      <c r="E80" s="15">
        <f t="shared" si="43"/>
        <v>1578.8</v>
      </c>
      <c r="F80" s="15">
        <v>50</v>
      </c>
      <c r="G80" s="15">
        <v>1528.8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</row>
    <row r="81" spans="1:13" ht="18" thickBot="1" x14ac:dyDescent="0.35">
      <c r="A81" s="19"/>
      <c r="B81" s="43"/>
      <c r="C81" s="37" t="s">
        <v>54</v>
      </c>
      <c r="D81" s="9" t="s">
        <v>6</v>
      </c>
      <c r="E81" s="15">
        <f t="shared" si="43"/>
        <v>1655.944</v>
      </c>
      <c r="F81" s="15">
        <f t="shared" ref="F81:L81" si="56">SUM(F82:F83)</f>
        <v>0</v>
      </c>
      <c r="G81" s="15">
        <f t="shared" si="56"/>
        <v>0</v>
      </c>
      <c r="H81" s="15">
        <f t="shared" si="56"/>
        <v>0</v>
      </c>
      <c r="I81" s="15">
        <f t="shared" si="56"/>
        <v>557.5</v>
      </c>
      <c r="J81" s="12">
        <f t="shared" si="56"/>
        <v>598.44399999999996</v>
      </c>
      <c r="K81" s="15">
        <f t="shared" si="56"/>
        <v>500</v>
      </c>
      <c r="L81" s="15">
        <f t="shared" si="56"/>
        <v>0</v>
      </c>
      <c r="M81" s="15">
        <f t="shared" ref="M81" si="57">SUM(M82:M83)</f>
        <v>0</v>
      </c>
    </row>
    <row r="82" spans="1:13" ht="18" thickBot="1" x14ac:dyDescent="0.35">
      <c r="A82" s="19"/>
      <c r="B82" s="43"/>
      <c r="C82" s="38"/>
      <c r="D82" s="10" t="s">
        <v>7</v>
      </c>
      <c r="E82" s="15">
        <f t="shared" si="43"/>
        <v>0</v>
      </c>
      <c r="F82" s="15">
        <v>0</v>
      </c>
      <c r="G82" s="15">
        <v>0</v>
      </c>
      <c r="H82" s="15">
        <v>0</v>
      </c>
      <c r="I82" s="15">
        <v>0</v>
      </c>
      <c r="J82" s="12">
        <v>0</v>
      </c>
      <c r="K82" s="15">
        <v>0</v>
      </c>
      <c r="L82" s="15">
        <v>0</v>
      </c>
      <c r="M82" s="15">
        <v>0</v>
      </c>
    </row>
    <row r="83" spans="1:13" ht="18" thickBot="1" x14ac:dyDescent="0.35">
      <c r="A83" s="19"/>
      <c r="B83" s="43"/>
      <c r="C83" s="39"/>
      <c r="D83" s="10" t="s">
        <v>8</v>
      </c>
      <c r="E83" s="15">
        <f t="shared" si="43"/>
        <v>1655.944</v>
      </c>
      <c r="F83" s="15">
        <v>0</v>
      </c>
      <c r="G83" s="15">
        <v>0</v>
      </c>
      <c r="H83" s="15">
        <v>0</v>
      </c>
      <c r="I83" s="15">
        <v>557.5</v>
      </c>
      <c r="J83" s="12">
        <v>598.44399999999996</v>
      </c>
      <c r="K83" s="15">
        <v>500</v>
      </c>
      <c r="L83" s="15">
        <v>0</v>
      </c>
      <c r="M83" s="15">
        <v>0</v>
      </c>
    </row>
    <row r="84" spans="1:13" ht="18" thickBot="1" x14ac:dyDescent="0.35">
      <c r="A84" s="19"/>
      <c r="B84" s="43"/>
      <c r="C84" s="19" t="s">
        <v>18</v>
      </c>
      <c r="D84" s="9" t="s">
        <v>6</v>
      </c>
      <c r="E84" s="15">
        <f t="shared" si="43"/>
        <v>830</v>
      </c>
      <c r="F84" s="15">
        <f t="shared" ref="F84:L84" si="58">SUM(F85:F86)</f>
        <v>170</v>
      </c>
      <c r="G84" s="15">
        <f t="shared" si="58"/>
        <v>130</v>
      </c>
      <c r="H84" s="15">
        <f t="shared" si="58"/>
        <v>120</v>
      </c>
      <c r="I84" s="15">
        <f t="shared" si="58"/>
        <v>140</v>
      </c>
      <c r="J84" s="12">
        <f t="shared" si="58"/>
        <v>140</v>
      </c>
      <c r="K84" s="15">
        <f t="shared" si="58"/>
        <v>130</v>
      </c>
      <c r="L84" s="15">
        <f t="shared" si="58"/>
        <v>0</v>
      </c>
      <c r="M84" s="15">
        <f t="shared" ref="M84" si="59">SUM(M85:M86)</f>
        <v>0</v>
      </c>
    </row>
    <row r="85" spans="1:13" ht="18" thickBot="1" x14ac:dyDescent="0.35">
      <c r="A85" s="19"/>
      <c r="B85" s="43"/>
      <c r="C85" s="19"/>
      <c r="D85" s="10" t="s">
        <v>7</v>
      </c>
      <c r="E85" s="15">
        <f t="shared" si="43"/>
        <v>0</v>
      </c>
      <c r="F85" s="15">
        <v>0</v>
      </c>
      <c r="G85" s="15">
        <v>0</v>
      </c>
      <c r="H85" s="15">
        <v>0</v>
      </c>
      <c r="I85" s="15">
        <v>0</v>
      </c>
      <c r="J85" s="12">
        <v>0</v>
      </c>
      <c r="K85" s="15">
        <v>0</v>
      </c>
      <c r="L85" s="15">
        <v>0</v>
      </c>
      <c r="M85" s="15">
        <v>0</v>
      </c>
    </row>
    <row r="86" spans="1:13" ht="18" thickBot="1" x14ac:dyDescent="0.35">
      <c r="A86" s="19"/>
      <c r="B86" s="43"/>
      <c r="C86" s="19"/>
      <c r="D86" s="10" t="s">
        <v>8</v>
      </c>
      <c r="E86" s="15">
        <f t="shared" si="43"/>
        <v>830</v>
      </c>
      <c r="F86" s="15">
        <v>170</v>
      </c>
      <c r="G86" s="15">
        <v>130</v>
      </c>
      <c r="H86" s="15">
        <v>120</v>
      </c>
      <c r="I86" s="15">
        <v>140</v>
      </c>
      <c r="J86" s="12">
        <v>140</v>
      </c>
      <c r="K86" s="15">
        <v>130</v>
      </c>
      <c r="L86" s="15">
        <v>0</v>
      </c>
      <c r="M86" s="15">
        <v>0</v>
      </c>
    </row>
    <row r="87" spans="1:13" ht="18" thickBot="1" x14ac:dyDescent="0.35">
      <c r="A87" s="19"/>
      <c r="B87" s="43"/>
      <c r="C87" s="19" t="s">
        <v>17</v>
      </c>
      <c r="D87" s="9" t="s">
        <v>6</v>
      </c>
      <c r="E87" s="15">
        <f t="shared" si="43"/>
        <v>803.54133000000002</v>
      </c>
      <c r="F87" s="15">
        <f t="shared" ref="F87:L87" si="60">SUM(F88:F89)</f>
        <v>288.34133000000003</v>
      </c>
      <c r="G87" s="15">
        <f t="shared" si="60"/>
        <v>138.80000000000001</v>
      </c>
      <c r="H87" s="15">
        <f t="shared" si="60"/>
        <v>86.4</v>
      </c>
      <c r="I87" s="15">
        <f t="shared" si="60"/>
        <v>100</v>
      </c>
      <c r="J87" s="12">
        <f t="shared" si="60"/>
        <v>100</v>
      </c>
      <c r="K87" s="15">
        <f t="shared" si="60"/>
        <v>50</v>
      </c>
      <c r="L87" s="15">
        <f t="shared" si="60"/>
        <v>20</v>
      </c>
      <c r="M87" s="15">
        <f>SUM(M88:M89)</f>
        <v>20</v>
      </c>
    </row>
    <row r="88" spans="1:13" ht="18" thickBot="1" x14ac:dyDescent="0.35">
      <c r="A88" s="19"/>
      <c r="B88" s="43"/>
      <c r="C88" s="19"/>
      <c r="D88" s="10" t="s">
        <v>7</v>
      </c>
      <c r="E88" s="15">
        <f t="shared" si="43"/>
        <v>0</v>
      </c>
      <c r="F88" s="15">
        <v>0</v>
      </c>
      <c r="G88" s="15">
        <v>0</v>
      </c>
      <c r="H88" s="15">
        <v>0</v>
      </c>
      <c r="I88" s="15">
        <v>0</v>
      </c>
      <c r="J88" s="12">
        <v>0</v>
      </c>
      <c r="K88" s="15">
        <v>0</v>
      </c>
      <c r="L88" s="15">
        <v>0</v>
      </c>
      <c r="M88" s="15">
        <v>0</v>
      </c>
    </row>
    <row r="89" spans="1:13" ht="18" thickBot="1" x14ac:dyDescent="0.35">
      <c r="A89" s="19"/>
      <c r="B89" s="43"/>
      <c r="C89" s="19"/>
      <c r="D89" s="10" t="s">
        <v>8</v>
      </c>
      <c r="E89" s="15">
        <f t="shared" si="43"/>
        <v>803.54133000000002</v>
      </c>
      <c r="F89" s="15">
        <v>288.34133000000003</v>
      </c>
      <c r="G89" s="15">
        <v>138.80000000000001</v>
      </c>
      <c r="H89" s="15">
        <v>86.4</v>
      </c>
      <c r="I89" s="15">
        <v>100</v>
      </c>
      <c r="J89" s="12">
        <v>100</v>
      </c>
      <c r="K89" s="15">
        <v>50</v>
      </c>
      <c r="L89" s="15">
        <v>20</v>
      </c>
      <c r="M89" s="15">
        <v>20</v>
      </c>
    </row>
    <row r="90" spans="1:13" ht="18" thickBot="1" x14ac:dyDescent="0.35">
      <c r="A90" s="19"/>
      <c r="B90" s="43"/>
      <c r="C90" s="19" t="s">
        <v>16</v>
      </c>
      <c r="D90" s="9" t="s">
        <v>6</v>
      </c>
      <c r="E90" s="15">
        <f t="shared" si="43"/>
        <v>869</v>
      </c>
      <c r="F90" s="15">
        <f t="shared" ref="F90:L90" si="61">SUM(F91:F92)</f>
        <v>200</v>
      </c>
      <c r="G90" s="15">
        <f t="shared" si="61"/>
        <v>135</v>
      </c>
      <c r="H90" s="15">
        <f t="shared" si="61"/>
        <v>130</v>
      </c>
      <c r="I90" s="15">
        <f t="shared" si="61"/>
        <v>104</v>
      </c>
      <c r="J90" s="12">
        <f t="shared" si="61"/>
        <v>100</v>
      </c>
      <c r="K90" s="15">
        <f t="shared" si="61"/>
        <v>100</v>
      </c>
      <c r="L90" s="15">
        <f t="shared" si="61"/>
        <v>50</v>
      </c>
      <c r="M90" s="15">
        <f t="shared" ref="M90" si="62">SUM(M91:M92)</f>
        <v>50</v>
      </c>
    </row>
    <row r="91" spans="1:13" ht="18" thickBot="1" x14ac:dyDescent="0.35">
      <c r="A91" s="19"/>
      <c r="B91" s="43"/>
      <c r="C91" s="19"/>
      <c r="D91" s="10" t="s">
        <v>7</v>
      </c>
      <c r="E91" s="15">
        <f t="shared" si="43"/>
        <v>0</v>
      </c>
      <c r="F91" s="15">
        <v>0</v>
      </c>
      <c r="G91" s="15">
        <v>0</v>
      </c>
      <c r="H91" s="15">
        <v>0</v>
      </c>
      <c r="I91" s="15">
        <v>0</v>
      </c>
      <c r="J91" s="12">
        <v>0</v>
      </c>
      <c r="K91" s="15">
        <v>0</v>
      </c>
      <c r="L91" s="15">
        <v>0</v>
      </c>
      <c r="M91" s="15">
        <v>0</v>
      </c>
    </row>
    <row r="92" spans="1:13" ht="18" thickBot="1" x14ac:dyDescent="0.35">
      <c r="A92" s="19"/>
      <c r="B92" s="43"/>
      <c r="C92" s="19"/>
      <c r="D92" s="10" t="s">
        <v>8</v>
      </c>
      <c r="E92" s="15">
        <f t="shared" si="43"/>
        <v>869</v>
      </c>
      <c r="F92" s="15">
        <v>200</v>
      </c>
      <c r="G92" s="15">
        <v>135</v>
      </c>
      <c r="H92" s="15">
        <v>130</v>
      </c>
      <c r="I92" s="15">
        <v>104</v>
      </c>
      <c r="J92" s="12">
        <v>100</v>
      </c>
      <c r="K92" s="15">
        <v>100</v>
      </c>
      <c r="L92" s="15">
        <v>50</v>
      </c>
      <c r="M92" s="15">
        <v>50</v>
      </c>
    </row>
    <row r="93" spans="1:13" ht="18" thickBot="1" x14ac:dyDescent="0.35">
      <c r="A93" s="19"/>
      <c r="B93" s="43"/>
      <c r="C93" s="19" t="s">
        <v>14</v>
      </c>
      <c r="D93" s="9" t="s">
        <v>6</v>
      </c>
      <c r="E93" s="15">
        <f t="shared" si="43"/>
        <v>1235</v>
      </c>
      <c r="F93" s="15">
        <f t="shared" ref="F93:L93" si="63">SUM(F94:F95)</f>
        <v>135</v>
      </c>
      <c r="G93" s="15">
        <f t="shared" si="63"/>
        <v>135</v>
      </c>
      <c r="H93" s="15">
        <f t="shared" si="63"/>
        <v>165</v>
      </c>
      <c r="I93" s="15">
        <f t="shared" si="63"/>
        <v>180</v>
      </c>
      <c r="J93" s="12">
        <f t="shared" si="63"/>
        <v>210</v>
      </c>
      <c r="K93" s="15">
        <f t="shared" si="63"/>
        <v>210</v>
      </c>
      <c r="L93" s="15">
        <f t="shared" si="63"/>
        <v>100</v>
      </c>
      <c r="M93" s="15">
        <f t="shared" ref="M93" si="64">SUM(M94:M95)</f>
        <v>100</v>
      </c>
    </row>
    <row r="94" spans="1:13" ht="18" thickBot="1" x14ac:dyDescent="0.35">
      <c r="A94" s="19"/>
      <c r="B94" s="43"/>
      <c r="C94" s="19"/>
      <c r="D94" s="10" t="s">
        <v>7</v>
      </c>
      <c r="E94" s="15">
        <f t="shared" si="43"/>
        <v>0</v>
      </c>
      <c r="F94" s="15">
        <v>0</v>
      </c>
      <c r="G94" s="15">
        <v>0</v>
      </c>
      <c r="H94" s="15">
        <v>0</v>
      </c>
      <c r="I94" s="15">
        <v>0</v>
      </c>
      <c r="J94" s="12">
        <v>0</v>
      </c>
      <c r="K94" s="15">
        <v>0</v>
      </c>
      <c r="L94" s="15">
        <v>0</v>
      </c>
      <c r="M94" s="15">
        <v>0</v>
      </c>
    </row>
    <row r="95" spans="1:13" ht="18" thickBot="1" x14ac:dyDescent="0.35">
      <c r="A95" s="19"/>
      <c r="B95" s="43"/>
      <c r="C95" s="19"/>
      <c r="D95" s="10" t="s">
        <v>8</v>
      </c>
      <c r="E95" s="15">
        <f t="shared" si="43"/>
        <v>1235</v>
      </c>
      <c r="F95" s="15">
        <v>135</v>
      </c>
      <c r="G95" s="15">
        <v>135</v>
      </c>
      <c r="H95" s="15">
        <v>165</v>
      </c>
      <c r="I95" s="15">
        <v>180</v>
      </c>
      <c r="J95" s="12">
        <v>210</v>
      </c>
      <c r="K95" s="15">
        <v>210</v>
      </c>
      <c r="L95" s="15">
        <v>100</v>
      </c>
      <c r="M95" s="15">
        <v>100</v>
      </c>
    </row>
    <row r="96" spans="1:13" ht="18" thickBot="1" x14ac:dyDescent="0.35">
      <c r="A96" s="19"/>
      <c r="B96" s="43"/>
      <c r="C96" s="19" t="s">
        <v>23</v>
      </c>
      <c r="D96" s="9" t="s">
        <v>6</v>
      </c>
      <c r="E96" s="15">
        <f t="shared" si="43"/>
        <v>740</v>
      </c>
      <c r="F96" s="15">
        <f t="shared" ref="F96:L96" si="65">SUM(F97:F98)</f>
        <v>110</v>
      </c>
      <c r="G96" s="15">
        <f t="shared" si="65"/>
        <v>135</v>
      </c>
      <c r="H96" s="15">
        <f t="shared" si="65"/>
        <v>80</v>
      </c>
      <c r="I96" s="15">
        <f t="shared" si="65"/>
        <v>135</v>
      </c>
      <c r="J96" s="12">
        <f t="shared" si="65"/>
        <v>80</v>
      </c>
      <c r="K96" s="15">
        <f t="shared" si="65"/>
        <v>80</v>
      </c>
      <c r="L96" s="15">
        <f t="shared" si="65"/>
        <v>60</v>
      </c>
      <c r="M96" s="15">
        <f t="shared" ref="M96" si="66">SUM(M97:M98)</f>
        <v>60</v>
      </c>
    </row>
    <row r="97" spans="1:13" ht="18" thickBot="1" x14ac:dyDescent="0.35">
      <c r="A97" s="19"/>
      <c r="B97" s="43"/>
      <c r="C97" s="19"/>
      <c r="D97" s="10" t="s">
        <v>7</v>
      </c>
      <c r="E97" s="15">
        <f t="shared" si="43"/>
        <v>0</v>
      </c>
      <c r="F97" s="15">
        <v>0</v>
      </c>
      <c r="G97" s="15">
        <v>0</v>
      </c>
      <c r="H97" s="15">
        <v>0</v>
      </c>
      <c r="I97" s="15">
        <v>0</v>
      </c>
      <c r="J97" s="12">
        <v>0</v>
      </c>
      <c r="K97" s="15">
        <v>0</v>
      </c>
      <c r="L97" s="15">
        <v>0</v>
      </c>
      <c r="M97" s="15">
        <v>0</v>
      </c>
    </row>
    <row r="98" spans="1:13" ht="18" thickBot="1" x14ac:dyDescent="0.35">
      <c r="A98" s="19"/>
      <c r="B98" s="43"/>
      <c r="C98" s="19"/>
      <c r="D98" s="10" t="s">
        <v>8</v>
      </c>
      <c r="E98" s="15">
        <f t="shared" si="43"/>
        <v>740</v>
      </c>
      <c r="F98" s="15">
        <v>110</v>
      </c>
      <c r="G98" s="15">
        <v>135</v>
      </c>
      <c r="H98" s="15">
        <v>80</v>
      </c>
      <c r="I98" s="15">
        <v>135</v>
      </c>
      <c r="J98" s="12">
        <v>80</v>
      </c>
      <c r="K98" s="15">
        <v>80</v>
      </c>
      <c r="L98" s="15">
        <v>60</v>
      </c>
      <c r="M98" s="15">
        <v>60</v>
      </c>
    </row>
    <row r="99" spans="1:13" ht="18" thickBot="1" x14ac:dyDescent="0.35">
      <c r="A99" s="19" t="s">
        <v>38</v>
      </c>
      <c r="B99" s="43" t="s">
        <v>15</v>
      </c>
      <c r="C99" s="19" t="s">
        <v>10</v>
      </c>
      <c r="D99" s="9" t="s">
        <v>6</v>
      </c>
      <c r="E99" s="15">
        <f t="shared" si="43"/>
        <v>0</v>
      </c>
      <c r="F99" s="15">
        <f t="shared" ref="F99:L99" si="67">SUM(F100:F101)</f>
        <v>0</v>
      </c>
      <c r="G99" s="15">
        <f t="shared" si="67"/>
        <v>0</v>
      </c>
      <c r="H99" s="15">
        <f t="shared" si="67"/>
        <v>0</v>
      </c>
      <c r="I99" s="15">
        <f t="shared" si="67"/>
        <v>0</v>
      </c>
      <c r="J99" s="12">
        <f t="shared" si="67"/>
        <v>0</v>
      </c>
      <c r="K99" s="15">
        <f t="shared" si="67"/>
        <v>0</v>
      </c>
      <c r="L99" s="15">
        <f t="shared" si="67"/>
        <v>0</v>
      </c>
      <c r="M99" s="15">
        <f t="shared" ref="M99" si="68">SUM(M100:M101)</f>
        <v>0</v>
      </c>
    </row>
    <row r="100" spans="1:13" ht="18" thickBot="1" x14ac:dyDescent="0.35">
      <c r="A100" s="19"/>
      <c r="B100" s="43"/>
      <c r="C100" s="19"/>
      <c r="D100" s="10" t="s">
        <v>7</v>
      </c>
      <c r="E100" s="15">
        <f t="shared" si="43"/>
        <v>0</v>
      </c>
      <c r="F100" s="15">
        <v>0</v>
      </c>
      <c r="G100" s="15">
        <v>0</v>
      </c>
      <c r="H100" s="15">
        <v>0</v>
      </c>
      <c r="I100" s="15">
        <v>0</v>
      </c>
      <c r="J100" s="12">
        <v>0</v>
      </c>
      <c r="K100" s="15">
        <v>0</v>
      </c>
      <c r="L100" s="15">
        <v>0</v>
      </c>
      <c r="M100" s="15">
        <v>0</v>
      </c>
    </row>
    <row r="101" spans="1:13" ht="18" thickBot="1" x14ac:dyDescent="0.35">
      <c r="A101" s="19"/>
      <c r="B101" s="43"/>
      <c r="C101" s="19"/>
      <c r="D101" s="10" t="s">
        <v>8</v>
      </c>
      <c r="E101" s="15">
        <f t="shared" si="43"/>
        <v>0</v>
      </c>
      <c r="F101" s="15">
        <v>0</v>
      </c>
      <c r="G101" s="15">
        <v>0</v>
      </c>
      <c r="H101" s="15">
        <v>0</v>
      </c>
      <c r="I101" s="15">
        <v>0</v>
      </c>
      <c r="J101" s="12">
        <v>0</v>
      </c>
      <c r="K101" s="15">
        <v>0</v>
      </c>
      <c r="L101" s="15">
        <v>0</v>
      </c>
      <c r="M101" s="15">
        <v>0</v>
      </c>
    </row>
    <row r="102" spans="1:13" ht="18" thickBot="1" x14ac:dyDescent="0.35">
      <c r="A102" s="19"/>
      <c r="B102" s="43"/>
      <c r="C102" s="19" t="s">
        <v>16</v>
      </c>
      <c r="D102" s="9" t="s">
        <v>6</v>
      </c>
      <c r="E102" s="15">
        <f t="shared" si="43"/>
        <v>0</v>
      </c>
      <c r="F102" s="15">
        <f t="shared" ref="F102:L102" si="69">SUM(F103:F104)</f>
        <v>0</v>
      </c>
      <c r="G102" s="15">
        <f t="shared" si="69"/>
        <v>0</v>
      </c>
      <c r="H102" s="15">
        <f t="shared" si="69"/>
        <v>0</v>
      </c>
      <c r="I102" s="15">
        <f t="shared" si="69"/>
        <v>0</v>
      </c>
      <c r="J102" s="12">
        <f t="shared" si="69"/>
        <v>0</v>
      </c>
      <c r="K102" s="15">
        <f t="shared" si="69"/>
        <v>0</v>
      </c>
      <c r="L102" s="15">
        <f t="shared" si="69"/>
        <v>0</v>
      </c>
      <c r="M102" s="15">
        <f t="shared" ref="M102" si="70">SUM(M103:M104)</f>
        <v>0</v>
      </c>
    </row>
    <row r="103" spans="1:13" ht="18" thickBot="1" x14ac:dyDescent="0.35">
      <c r="A103" s="19"/>
      <c r="B103" s="43"/>
      <c r="C103" s="19"/>
      <c r="D103" s="10" t="s">
        <v>7</v>
      </c>
      <c r="E103" s="15">
        <f t="shared" si="43"/>
        <v>0</v>
      </c>
      <c r="F103" s="15">
        <v>0</v>
      </c>
      <c r="G103" s="15">
        <v>0</v>
      </c>
      <c r="H103" s="15">
        <v>0</v>
      </c>
      <c r="I103" s="15">
        <v>0</v>
      </c>
      <c r="J103" s="12">
        <v>0</v>
      </c>
      <c r="K103" s="15">
        <v>0</v>
      </c>
      <c r="L103" s="15">
        <v>0</v>
      </c>
      <c r="M103" s="15">
        <v>0</v>
      </c>
    </row>
    <row r="104" spans="1:13" ht="18" thickBot="1" x14ac:dyDescent="0.35">
      <c r="A104" s="19"/>
      <c r="B104" s="43"/>
      <c r="C104" s="19"/>
      <c r="D104" s="10" t="s">
        <v>8</v>
      </c>
      <c r="E104" s="15">
        <f t="shared" si="43"/>
        <v>0</v>
      </c>
      <c r="F104" s="15">
        <v>0</v>
      </c>
      <c r="G104" s="15">
        <v>0</v>
      </c>
      <c r="H104" s="15">
        <v>0</v>
      </c>
      <c r="I104" s="15">
        <v>0</v>
      </c>
      <c r="J104" s="12">
        <v>0</v>
      </c>
      <c r="K104" s="15">
        <v>0</v>
      </c>
      <c r="L104" s="15">
        <v>0</v>
      </c>
      <c r="M104" s="15">
        <v>0</v>
      </c>
    </row>
    <row r="105" spans="1:13" ht="18" thickBot="1" x14ac:dyDescent="0.35">
      <c r="A105" s="19"/>
      <c r="B105" s="43"/>
      <c r="C105" s="19" t="s">
        <v>17</v>
      </c>
      <c r="D105" s="9" t="s">
        <v>6</v>
      </c>
      <c r="E105" s="15">
        <f t="shared" si="43"/>
        <v>0</v>
      </c>
      <c r="F105" s="15">
        <f t="shared" ref="F105:L105" si="71">SUM(F106:F107)</f>
        <v>0</v>
      </c>
      <c r="G105" s="15">
        <f t="shared" si="71"/>
        <v>0</v>
      </c>
      <c r="H105" s="15">
        <f t="shared" si="71"/>
        <v>0</v>
      </c>
      <c r="I105" s="15">
        <f t="shared" si="71"/>
        <v>0</v>
      </c>
      <c r="J105" s="12">
        <f t="shared" si="71"/>
        <v>0</v>
      </c>
      <c r="K105" s="15">
        <f t="shared" si="71"/>
        <v>0</v>
      </c>
      <c r="L105" s="15">
        <f t="shared" si="71"/>
        <v>0</v>
      </c>
      <c r="M105" s="15">
        <f t="shared" ref="M105" si="72">SUM(M106:M107)</f>
        <v>0</v>
      </c>
    </row>
    <row r="106" spans="1:13" ht="18" thickBot="1" x14ac:dyDescent="0.35">
      <c r="A106" s="19"/>
      <c r="B106" s="43"/>
      <c r="C106" s="19"/>
      <c r="D106" s="10" t="s">
        <v>7</v>
      </c>
      <c r="E106" s="15">
        <f t="shared" si="43"/>
        <v>0</v>
      </c>
      <c r="F106" s="15">
        <v>0</v>
      </c>
      <c r="G106" s="15">
        <v>0</v>
      </c>
      <c r="H106" s="15">
        <v>0</v>
      </c>
      <c r="I106" s="15">
        <v>0</v>
      </c>
      <c r="J106" s="12">
        <v>0</v>
      </c>
      <c r="K106" s="15">
        <v>0</v>
      </c>
      <c r="L106" s="15">
        <v>0</v>
      </c>
      <c r="M106" s="15">
        <v>0</v>
      </c>
    </row>
    <row r="107" spans="1:13" ht="18" thickBot="1" x14ac:dyDescent="0.35">
      <c r="A107" s="19"/>
      <c r="B107" s="43"/>
      <c r="C107" s="19"/>
      <c r="D107" s="10" t="s">
        <v>8</v>
      </c>
      <c r="E107" s="15">
        <f t="shared" si="43"/>
        <v>0</v>
      </c>
      <c r="F107" s="15">
        <v>0</v>
      </c>
      <c r="G107" s="15">
        <v>0</v>
      </c>
      <c r="H107" s="15">
        <v>0</v>
      </c>
      <c r="I107" s="15">
        <v>0</v>
      </c>
      <c r="J107" s="12">
        <v>0</v>
      </c>
      <c r="K107" s="15">
        <v>0</v>
      </c>
      <c r="L107" s="15">
        <v>0</v>
      </c>
      <c r="M107" s="15">
        <v>0</v>
      </c>
    </row>
    <row r="108" spans="1:13" ht="18" thickBot="1" x14ac:dyDescent="0.35">
      <c r="A108" s="19"/>
      <c r="B108" s="43"/>
      <c r="C108" s="19" t="s">
        <v>18</v>
      </c>
      <c r="D108" s="9" t="s">
        <v>6</v>
      </c>
      <c r="E108" s="15">
        <f t="shared" si="43"/>
        <v>20</v>
      </c>
      <c r="F108" s="15">
        <f t="shared" ref="F108:L108" si="73">SUM(F109:F110)</f>
        <v>0</v>
      </c>
      <c r="G108" s="15">
        <f t="shared" si="73"/>
        <v>20</v>
      </c>
      <c r="H108" s="15">
        <f t="shared" si="73"/>
        <v>0</v>
      </c>
      <c r="I108" s="15">
        <f t="shared" si="73"/>
        <v>0</v>
      </c>
      <c r="J108" s="12">
        <f t="shared" si="73"/>
        <v>0</v>
      </c>
      <c r="K108" s="15">
        <f t="shared" si="73"/>
        <v>0</v>
      </c>
      <c r="L108" s="15">
        <f t="shared" si="73"/>
        <v>0</v>
      </c>
      <c r="M108" s="15">
        <f t="shared" ref="M108" si="74">SUM(M109:M110)</f>
        <v>0</v>
      </c>
    </row>
    <row r="109" spans="1:13" ht="18" thickBot="1" x14ac:dyDescent="0.35">
      <c r="A109" s="19"/>
      <c r="B109" s="43"/>
      <c r="C109" s="19"/>
      <c r="D109" s="10" t="s">
        <v>7</v>
      </c>
      <c r="E109" s="15">
        <f t="shared" si="43"/>
        <v>0</v>
      </c>
      <c r="F109" s="15">
        <v>0</v>
      </c>
      <c r="G109" s="15">
        <v>0</v>
      </c>
      <c r="H109" s="15">
        <v>0</v>
      </c>
      <c r="I109" s="15">
        <v>0</v>
      </c>
      <c r="J109" s="12">
        <v>0</v>
      </c>
      <c r="K109" s="15">
        <v>0</v>
      </c>
      <c r="L109" s="15">
        <v>0</v>
      </c>
      <c r="M109" s="15">
        <v>0</v>
      </c>
    </row>
    <row r="110" spans="1:13" ht="18" thickBot="1" x14ac:dyDescent="0.35">
      <c r="A110" s="19"/>
      <c r="B110" s="43"/>
      <c r="C110" s="19"/>
      <c r="D110" s="10" t="s">
        <v>8</v>
      </c>
      <c r="E110" s="15">
        <f t="shared" si="43"/>
        <v>20</v>
      </c>
      <c r="F110" s="15">
        <v>0</v>
      </c>
      <c r="G110" s="15">
        <v>20</v>
      </c>
      <c r="H110" s="15">
        <v>0</v>
      </c>
      <c r="I110" s="15">
        <v>0</v>
      </c>
      <c r="J110" s="12">
        <v>0</v>
      </c>
      <c r="K110" s="15">
        <v>0</v>
      </c>
      <c r="L110" s="15">
        <v>0</v>
      </c>
      <c r="M110" s="15">
        <v>0</v>
      </c>
    </row>
    <row r="111" spans="1:13" ht="18" thickBot="1" x14ac:dyDescent="0.35">
      <c r="A111" s="19" t="s">
        <v>39</v>
      </c>
      <c r="B111" s="43" t="s">
        <v>19</v>
      </c>
      <c r="C111" s="19" t="s">
        <v>10</v>
      </c>
      <c r="D111" s="9" t="s">
        <v>6</v>
      </c>
      <c r="E111" s="15">
        <f t="shared" si="43"/>
        <v>0</v>
      </c>
      <c r="F111" s="15">
        <f t="shared" ref="F111:L111" si="75">SUM(F112:F114)</f>
        <v>0</v>
      </c>
      <c r="G111" s="15">
        <f t="shared" si="75"/>
        <v>0</v>
      </c>
      <c r="H111" s="15">
        <f t="shared" si="75"/>
        <v>0</v>
      </c>
      <c r="I111" s="15">
        <f t="shared" si="75"/>
        <v>0</v>
      </c>
      <c r="J111" s="12">
        <f t="shared" si="75"/>
        <v>0</v>
      </c>
      <c r="K111" s="15">
        <f t="shared" si="75"/>
        <v>0</v>
      </c>
      <c r="L111" s="15">
        <f t="shared" si="75"/>
        <v>0</v>
      </c>
      <c r="M111" s="15">
        <f t="shared" ref="M111" si="76">SUM(M112:M114)</f>
        <v>0</v>
      </c>
    </row>
    <row r="112" spans="1:13" ht="18" thickBot="1" x14ac:dyDescent="0.35">
      <c r="A112" s="19"/>
      <c r="B112" s="43"/>
      <c r="C112" s="19"/>
      <c r="D112" s="10" t="s">
        <v>7</v>
      </c>
      <c r="E112" s="15">
        <f t="shared" si="43"/>
        <v>0</v>
      </c>
      <c r="F112" s="15">
        <v>0</v>
      </c>
      <c r="G112" s="15">
        <v>0</v>
      </c>
      <c r="H112" s="15">
        <v>0</v>
      </c>
      <c r="I112" s="15">
        <v>0</v>
      </c>
      <c r="J112" s="12">
        <v>0</v>
      </c>
      <c r="K112" s="15">
        <v>0</v>
      </c>
      <c r="L112" s="15">
        <v>0</v>
      </c>
      <c r="M112" s="15">
        <v>0</v>
      </c>
    </row>
    <row r="113" spans="1:13" ht="18" thickBot="1" x14ac:dyDescent="0.35">
      <c r="A113" s="19"/>
      <c r="B113" s="43"/>
      <c r="C113" s="19"/>
      <c r="D113" s="10" t="s">
        <v>8</v>
      </c>
      <c r="E113" s="15">
        <f t="shared" si="43"/>
        <v>0</v>
      </c>
      <c r="F113" s="15">
        <v>0</v>
      </c>
      <c r="G113" s="15">
        <v>0</v>
      </c>
      <c r="H113" s="15">
        <v>0</v>
      </c>
      <c r="I113" s="15">
        <v>0</v>
      </c>
      <c r="J113" s="12">
        <v>0</v>
      </c>
      <c r="K113" s="15">
        <v>0</v>
      </c>
      <c r="L113" s="15">
        <v>0</v>
      </c>
      <c r="M113" s="15">
        <v>0</v>
      </c>
    </row>
    <row r="114" spans="1:13" ht="32.25" thickBot="1" x14ac:dyDescent="0.35">
      <c r="A114" s="19"/>
      <c r="B114" s="14" t="s">
        <v>28</v>
      </c>
      <c r="C114" s="19"/>
      <c r="D114" s="10" t="s">
        <v>8</v>
      </c>
      <c r="E114" s="15">
        <f t="shared" si="43"/>
        <v>0</v>
      </c>
      <c r="F114" s="15">
        <v>0</v>
      </c>
      <c r="G114" s="15">
        <v>0</v>
      </c>
      <c r="H114" s="15">
        <v>0</v>
      </c>
      <c r="I114" s="15">
        <v>0</v>
      </c>
      <c r="J114" s="12">
        <v>0</v>
      </c>
      <c r="K114" s="15">
        <v>0</v>
      </c>
      <c r="L114" s="15">
        <v>0</v>
      </c>
      <c r="M114" s="15">
        <v>0</v>
      </c>
    </row>
    <row r="115" spans="1:13" ht="18" thickBot="1" x14ac:dyDescent="0.35">
      <c r="A115" s="19"/>
      <c r="B115" s="43" t="s">
        <v>19</v>
      </c>
      <c r="C115" s="19" t="s">
        <v>18</v>
      </c>
      <c r="D115" s="9" t="s">
        <v>6</v>
      </c>
      <c r="E115" s="15">
        <f t="shared" si="43"/>
        <v>80</v>
      </c>
      <c r="F115" s="15">
        <f t="shared" ref="F115:L115" si="77">SUM(F116:F118)</f>
        <v>60</v>
      </c>
      <c r="G115" s="15">
        <f t="shared" si="77"/>
        <v>0</v>
      </c>
      <c r="H115" s="15">
        <f t="shared" si="77"/>
        <v>20</v>
      </c>
      <c r="I115" s="15">
        <f t="shared" si="77"/>
        <v>0</v>
      </c>
      <c r="J115" s="12">
        <f t="shared" si="77"/>
        <v>0</v>
      </c>
      <c r="K115" s="15">
        <f t="shared" si="77"/>
        <v>0</v>
      </c>
      <c r="L115" s="15">
        <f t="shared" si="77"/>
        <v>0</v>
      </c>
      <c r="M115" s="15">
        <f t="shared" ref="M115" si="78">SUM(M116:M118)</f>
        <v>0</v>
      </c>
    </row>
    <row r="116" spans="1:13" ht="18" thickBot="1" x14ac:dyDescent="0.35">
      <c r="A116" s="19"/>
      <c r="B116" s="43"/>
      <c r="C116" s="19"/>
      <c r="D116" s="10" t="s">
        <v>7</v>
      </c>
      <c r="E116" s="15">
        <f t="shared" si="43"/>
        <v>0</v>
      </c>
      <c r="F116" s="15">
        <v>0</v>
      </c>
      <c r="G116" s="15">
        <v>0</v>
      </c>
      <c r="H116" s="15">
        <v>0</v>
      </c>
      <c r="I116" s="15">
        <v>0</v>
      </c>
      <c r="J116" s="12">
        <v>0</v>
      </c>
      <c r="K116" s="15">
        <v>0</v>
      </c>
      <c r="L116" s="15">
        <v>0</v>
      </c>
      <c r="M116" s="15">
        <v>0</v>
      </c>
    </row>
    <row r="117" spans="1:13" ht="18" thickBot="1" x14ac:dyDescent="0.35">
      <c r="A117" s="19"/>
      <c r="B117" s="43"/>
      <c r="C117" s="19"/>
      <c r="D117" s="10" t="s">
        <v>8</v>
      </c>
      <c r="E117" s="15">
        <f t="shared" si="43"/>
        <v>80</v>
      </c>
      <c r="F117" s="15">
        <v>60</v>
      </c>
      <c r="G117" s="15">
        <v>0</v>
      </c>
      <c r="H117" s="15">
        <v>20</v>
      </c>
      <c r="I117" s="15">
        <v>0</v>
      </c>
      <c r="J117" s="12">
        <v>0</v>
      </c>
      <c r="K117" s="15">
        <v>0</v>
      </c>
      <c r="L117" s="15">
        <v>0</v>
      </c>
      <c r="M117" s="15">
        <v>0</v>
      </c>
    </row>
    <row r="118" spans="1:13" ht="32.25" thickBot="1" x14ac:dyDescent="0.35">
      <c r="A118" s="19"/>
      <c r="B118" s="14" t="s">
        <v>28</v>
      </c>
      <c r="C118" s="19"/>
      <c r="D118" s="10" t="s">
        <v>8</v>
      </c>
      <c r="E118" s="15">
        <f t="shared" si="43"/>
        <v>0</v>
      </c>
      <c r="F118" s="15">
        <v>0</v>
      </c>
      <c r="G118" s="15">
        <v>0</v>
      </c>
      <c r="H118" s="15">
        <v>0</v>
      </c>
      <c r="I118" s="15">
        <v>0</v>
      </c>
      <c r="J118" s="12">
        <v>0</v>
      </c>
      <c r="K118" s="15">
        <v>0</v>
      </c>
      <c r="L118" s="15">
        <v>0</v>
      </c>
      <c r="M118" s="15">
        <v>0</v>
      </c>
    </row>
    <row r="119" spans="1:13" ht="18" thickBot="1" x14ac:dyDescent="0.35">
      <c r="A119" s="19"/>
      <c r="B119" s="43" t="s">
        <v>19</v>
      </c>
      <c r="C119" s="19" t="s">
        <v>17</v>
      </c>
      <c r="D119" s="9" t="s">
        <v>6</v>
      </c>
      <c r="E119" s="15">
        <f t="shared" si="43"/>
        <v>555.79999999999995</v>
      </c>
      <c r="F119" s="15">
        <f t="shared" ref="F119:L119" si="79">SUM(F120:F122)</f>
        <v>88.6</v>
      </c>
      <c r="G119" s="15">
        <f t="shared" si="79"/>
        <v>78.599999999999994</v>
      </c>
      <c r="H119" s="15">
        <f t="shared" si="79"/>
        <v>78.599999999999994</v>
      </c>
      <c r="I119" s="15">
        <f t="shared" si="79"/>
        <v>100</v>
      </c>
      <c r="J119" s="12">
        <f t="shared" si="79"/>
        <v>60</v>
      </c>
      <c r="K119" s="15">
        <f t="shared" si="79"/>
        <v>50</v>
      </c>
      <c r="L119" s="15">
        <f t="shared" si="79"/>
        <v>50</v>
      </c>
      <c r="M119" s="15">
        <f t="shared" ref="M119" si="80">SUM(M120:M122)</f>
        <v>50</v>
      </c>
    </row>
    <row r="120" spans="1:13" ht="18" thickBot="1" x14ac:dyDescent="0.35">
      <c r="A120" s="19"/>
      <c r="B120" s="43"/>
      <c r="C120" s="19"/>
      <c r="D120" s="10" t="s">
        <v>7</v>
      </c>
      <c r="E120" s="15">
        <f t="shared" si="43"/>
        <v>0</v>
      </c>
      <c r="F120" s="15">
        <v>0</v>
      </c>
      <c r="G120" s="15">
        <v>0</v>
      </c>
      <c r="H120" s="15">
        <v>0</v>
      </c>
      <c r="I120" s="15">
        <v>0</v>
      </c>
      <c r="J120" s="12">
        <v>0</v>
      </c>
      <c r="K120" s="15">
        <v>0</v>
      </c>
      <c r="L120" s="15">
        <v>0</v>
      </c>
      <c r="M120" s="15">
        <v>0</v>
      </c>
    </row>
    <row r="121" spans="1:13" ht="18" thickBot="1" x14ac:dyDescent="0.35">
      <c r="A121" s="19"/>
      <c r="B121" s="43"/>
      <c r="C121" s="19"/>
      <c r="D121" s="10" t="s">
        <v>8</v>
      </c>
      <c r="E121" s="15">
        <f t="shared" si="43"/>
        <v>555.79999999999995</v>
      </c>
      <c r="F121" s="15">
        <v>88.6</v>
      </c>
      <c r="G121" s="15">
        <v>78.599999999999994</v>
      </c>
      <c r="H121" s="15">
        <v>78.599999999999994</v>
      </c>
      <c r="I121" s="15">
        <v>100</v>
      </c>
      <c r="J121" s="12">
        <v>60</v>
      </c>
      <c r="K121" s="15">
        <v>50</v>
      </c>
      <c r="L121" s="15">
        <v>50</v>
      </c>
      <c r="M121" s="15">
        <v>50</v>
      </c>
    </row>
    <row r="122" spans="1:13" ht="32.25" thickBot="1" x14ac:dyDescent="0.35">
      <c r="A122" s="19"/>
      <c r="B122" s="14" t="s">
        <v>28</v>
      </c>
      <c r="C122" s="19"/>
      <c r="D122" s="10" t="s">
        <v>8</v>
      </c>
      <c r="E122" s="15">
        <f t="shared" si="43"/>
        <v>0</v>
      </c>
      <c r="F122" s="15">
        <v>0</v>
      </c>
      <c r="G122" s="15">
        <v>0</v>
      </c>
      <c r="H122" s="15">
        <v>0</v>
      </c>
      <c r="I122" s="15">
        <v>0</v>
      </c>
      <c r="J122" s="12">
        <v>0</v>
      </c>
      <c r="K122" s="15">
        <v>0</v>
      </c>
      <c r="L122" s="15">
        <v>0</v>
      </c>
      <c r="M122" s="15">
        <v>0</v>
      </c>
    </row>
    <row r="123" spans="1:13" ht="18" thickBot="1" x14ac:dyDescent="0.35">
      <c r="A123" s="19"/>
      <c r="B123" s="43" t="s">
        <v>19</v>
      </c>
      <c r="C123" s="19" t="s">
        <v>16</v>
      </c>
      <c r="D123" s="9" t="s">
        <v>6</v>
      </c>
      <c r="E123" s="15">
        <f t="shared" si="43"/>
        <v>1346</v>
      </c>
      <c r="F123" s="15">
        <f t="shared" ref="F123:L123" si="81">SUM(F124:F126)</f>
        <v>230</v>
      </c>
      <c r="G123" s="15">
        <f t="shared" si="81"/>
        <v>180</v>
      </c>
      <c r="H123" s="15">
        <f t="shared" si="81"/>
        <v>180</v>
      </c>
      <c r="I123" s="15">
        <f t="shared" si="81"/>
        <v>176</v>
      </c>
      <c r="J123" s="12">
        <f t="shared" si="81"/>
        <v>170</v>
      </c>
      <c r="K123" s="15">
        <f t="shared" si="81"/>
        <v>150</v>
      </c>
      <c r="L123" s="15">
        <f t="shared" si="81"/>
        <v>130</v>
      </c>
      <c r="M123" s="15">
        <f t="shared" ref="M123" si="82">SUM(M124:M126)</f>
        <v>130</v>
      </c>
    </row>
    <row r="124" spans="1:13" ht="18" thickBot="1" x14ac:dyDescent="0.35">
      <c r="A124" s="19"/>
      <c r="B124" s="43"/>
      <c r="C124" s="19"/>
      <c r="D124" s="10" t="s">
        <v>7</v>
      </c>
      <c r="E124" s="15">
        <f t="shared" si="43"/>
        <v>0</v>
      </c>
      <c r="F124" s="15">
        <v>0</v>
      </c>
      <c r="G124" s="15">
        <v>0</v>
      </c>
      <c r="H124" s="15">
        <v>0</v>
      </c>
      <c r="I124" s="15">
        <v>0</v>
      </c>
      <c r="J124" s="12">
        <v>0</v>
      </c>
      <c r="K124" s="15">
        <v>0</v>
      </c>
      <c r="L124" s="15">
        <v>0</v>
      </c>
      <c r="M124" s="15">
        <v>0</v>
      </c>
    </row>
    <row r="125" spans="1:13" ht="18" thickBot="1" x14ac:dyDescent="0.35">
      <c r="A125" s="19"/>
      <c r="B125" s="43"/>
      <c r="C125" s="19"/>
      <c r="D125" s="10" t="s">
        <v>8</v>
      </c>
      <c r="E125" s="15">
        <f t="shared" ref="E125:E176" si="83">SUM(F125:M125)</f>
        <v>1216</v>
      </c>
      <c r="F125" s="15">
        <v>190</v>
      </c>
      <c r="G125" s="15">
        <v>140</v>
      </c>
      <c r="H125" s="15">
        <v>130</v>
      </c>
      <c r="I125" s="15">
        <v>176</v>
      </c>
      <c r="J125" s="12">
        <v>170</v>
      </c>
      <c r="K125" s="15">
        <v>150</v>
      </c>
      <c r="L125" s="15">
        <v>130</v>
      </c>
      <c r="M125" s="15">
        <v>130</v>
      </c>
    </row>
    <row r="126" spans="1:13" ht="32.25" thickBot="1" x14ac:dyDescent="0.35">
      <c r="A126" s="19"/>
      <c r="B126" s="14" t="s">
        <v>28</v>
      </c>
      <c r="C126" s="19"/>
      <c r="D126" s="10" t="s">
        <v>8</v>
      </c>
      <c r="E126" s="15">
        <f t="shared" si="83"/>
        <v>130</v>
      </c>
      <c r="F126" s="15">
        <v>40</v>
      </c>
      <c r="G126" s="15">
        <v>40</v>
      </c>
      <c r="H126" s="15">
        <v>50</v>
      </c>
      <c r="I126" s="15">
        <v>0</v>
      </c>
      <c r="J126" s="12">
        <v>0</v>
      </c>
      <c r="K126" s="15">
        <v>0</v>
      </c>
      <c r="L126" s="15">
        <v>0</v>
      </c>
      <c r="M126" s="15">
        <v>0</v>
      </c>
    </row>
    <row r="127" spans="1:13" ht="18" thickBot="1" x14ac:dyDescent="0.35">
      <c r="A127" s="19"/>
      <c r="B127" s="43" t="s">
        <v>19</v>
      </c>
      <c r="C127" s="19" t="s">
        <v>14</v>
      </c>
      <c r="D127" s="9" t="s">
        <v>6</v>
      </c>
      <c r="E127" s="15">
        <f t="shared" si="83"/>
        <v>360</v>
      </c>
      <c r="F127" s="15">
        <f t="shared" ref="F127:L127" si="84">SUM(F128:F130)</f>
        <v>65</v>
      </c>
      <c r="G127" s="15">
        <f t="shared" si="84"/>
        <v>55</v>
      </c>
      <c r="H127" s="15">
        <f t="shared" si="84"/>
        <v>35</v>
      </c>
      <c r="I127" s="15">
        <f t="shared" si="84"/>
        <v>25</v>
      </c>
      <c r="J127" s="12">
        <f t="shared" si="84"/>
        <v>40</v>
      </c>
      <c r="K127" s="15">
        <f t="shared" si="84"/>
        <v>40</v>
      </c>
      <c r="L127" s="15">
        <f t="shared" si="84"/>
        <v>50</v>
      </c>
      <c r="M127" s="15">
        <f t="shared" ref="M127" si="85">SUM(M128:M130)</f>
        <v>50</v>
      </c>
    </row>
    <row r="128" spans="1:13" ht="18" thickBot="1" x14ac:dyDescent="0.35">
      <c r="A128" s="19"/>
      <c r="B128" s="43"/>
      <c r="C128" s="19"/>
      <c r="D128" s="10" t="s">
        <v>7</v>
      </c>
      <c r="E128" s="15">
        <f t="shared" si="83"/>
        <v>0</v>
      </c>
      <c r="F128" s="15">
        <v>0</v>
      </c>
      <c r="G128" s="15">
        <v>0</v>
      </c>
      <c r="H128" s="15">
        <v>0</v>
      </c>
      <c r="I128" s="15">
        <v>0</v>
      </c>
      <c r="J128" s="12">
        <v>0</v>
      </c>
      <c r="K128" s="15">
        <v>0</v>
      </c>
      <c r="L128" s="15">
        <v>0</v>
      </c>
      <c r="M128" s="15">
        <v>0</v>
      </c>
    </row>
    <row r="129" spans="1:13" ht="18" thickBot="1" x14ac:dyDescent="0.35">
      <c r="A129" s="19"/>
      <c r="B129" s="43"/>
      <c r="C129" s="19"/>
      <c r="D129" s="10" t="s">
        <v>8</v>
      </c>
      <c r="E129" s="15">
        <f t="shared" si="83"/>
        <v>290</v>
      </c>
      <c r="F129" s="15">
        <v>30</v>
      </c>
      <c r="G129" s="15">
        <v>20</v>
      </c>
      <c r="H129" s="15">
        <v>35</v>
      </c>
      <c r="I129" s="15">
        <v>25</v>
      </c>
      <c r="J129" s="12">
        <v>40</v>
      </c>
      <c r="K129" s="15">
        <v>40</v>
      </c>
      <c r="L129" s="15">
        <v>50</v>
      </c>
      <c r="M129" s="15">
        <v>50</v>
      </c>
    </row>
    <row r="130" spans="1:13" ht="32.25" thickBot="1" x14ac:dyDescent="0.35">
      <c r="A130" s="19"/>
      <c r="B130" s="14" t="s">
        <v>28</v>
      </c>
      <c r="C130" s="19"/>
      <c r="D130" s="10" t="s">
        <v>8</v>
      </c>
      <c r="E130" s="15">
        <f t="shared" si="83"/>
        <v>70</v>
      </c>
      <c r="F130" s="15">
        <v>35</v>
      </c>
      <c r="G130" s="15">
        <v>35</v>
      </c>
      <c r="H130" s="15">
        <v>0</v>
      </c>
      <c r="I130" s="15">
        <v>0</v>
      </c>
      <c r="J130" s="12">
        <v>0</v>
      </c>
      <c r="K130" s="15">
        <v>0</v>
      </c>
      <c r="L130" s="15">
        <v>0</v>
      </c>
      <c r="M130" s="15">
        <v>0</v>
      </c>
    </row>
    <row r="131" spans="1:13" ht="18" thickBot="1" x14ac:dyDescent="0.35">
      <c r="A131" s="19"/>
      <c r="B131" s="43" t="s">
        <v>19</v>
      </c>
      <c r="C131" s="19" t="s">
        <v>23</v>
      </c>
      <c r="D131" s="9" t="s">
        <v>6</v>
      </c>
      <c r="E131" s="15">
        <f t="shared" si="83"/>
        <v>0</v>
      </c>
      <c r="F131" s="15">
        <f t="shared" ref="F131:L131" si="86">SUM(F132:F134)</f>
        <v>0</v>
      </c>
      <c r="G131" s="15">
        <f t="shared" si="86"/>
        <v>0</v>
      </c>
      <c r="H131" s="15">
        <f t="shared" si="86"/>
        <v>0</v>
      </c>
      <c r="I131" s="15">
        <f t="shared" si="86"/>
        <v>0</v>
      </c>
      <c r="J131" s="12">
        <f t="shared" si="86"/>
        <v>0</v>
      </c>
      <c r="K131" s="15">
        <f t="shared" si="86"/>
        <v>0</v>
      </c>
      <c r="L131" s="15">
        <f t="shared" si="86"/>
        <v>0</v>
      </c>
      <c r="M131" s="15">
        <f t="shared" ref="M131" si="87">SUM(M132:M134)</f>
        <v>0</v>
      </c>
    </row>
    <row r="132" spans="1:13" ht="18" thickBot="1" x14ac:dyDescent="0.35">
      <c r="A132" s="19"/>
      <c r="B132" s="43"/>
      <c r="C132" s="19"/>
      <c r="D132" s="10" t="s">
        <v>7</v>
      </c>
      <c r="E132" s="15">
        <f t="shared" si="83"/>
        <v>0</v>
      </c>
      <c r="F132" s="15">
        <v>0</v>
      </c>
      <c r="G132" s="15">
        <v>0</v>
      </c>
      <c r="H132" s="15">
        <v>0</v>
      </c>
      <c r="I132" s="15">
        <v>0</v>
      </c>
      <c r="J132" s="12">
        <v>0</v>
      </c>
      <c r="K132" s="15">
        <v>0</v>
      </c>
      <c r="L132" s="15">
        <v>0</v>
      </c>
      <c r="M132" s="15">
        <v>0</v>
      </c>
    </row>
    <row r="133" spans="1:13" ht="18" thickBot="1" x14ac:dyDescent="0.35">
      <c r="A133" s="19"/>
      <c r="B133" s="43"/>
      <c r="C133" s="19"/>
      <c r="D133" s="10" t="s">
        <v>8</v>
      </c>
      <c r="E133" s="15">
        <f t="shared" si="83"/>
        <v>0</v>
      </c>
      <c r="F133" s="15">
        <v>0</v>
      </c>
      <c r="G133" s="15">
        <v>0</v>
      </c>
      <c r="H133" s="15">
        <v>0</v>
      </c>
      <c r="I133" s="15">
        <v>0</v>
      </c>
      <c r="J133" s="12">
        <v>0</v>
      </c>
      <c r="K133" s="15">
        <v>0</v>
      </c>
      <c r="L133" s="15">
        <v>0</v>
      </c>
      <c r="M133" s="15">
        <v>0</v>
      </c>
    </row>
    <row r="134" spans="1:13" ht="32.25" thickBot="1" x14ac:dyDescent="0.35">
      <c r="A134" s="19"/>
      <c r="B134" s="14" t="s">
        <v>28</v>
      </c>
      <c r="C134" s="19"/>
      <c r="D134" s="10" t="s">
        <v>8</v>
      </c>
      <c r="E134" s="15">
        <f t="shared" si="83"/>
        <v>0</v>
      </c>
      <c r="F134" s="15">
        <v>0</v>
      </c>
      <c r="G134" s="15">
        <v>0</v>
      </c>
      <c r="H134" s="15">
        <v>0</v>
      </c>
      <c r="I134" s="15">
        <v>0</v>
      </c>
      <c r="J134" s="12">
        <v>0</v>
      </c>
      <c r="K134" s="15">
        <v>0</v>
      </c>
      <c r="L134" s="15">
        <v>0</v>
      </c>
      <c r="M134" s="15">
        <v>0</v>
      </c>
    </row>
    <row r="135" spans="1:13" ht="18" thickBot="1" x14ac:dyDescent="0.35">
      <c r="A135" s="19" t="s">
        <v>40</v>
      </c>
      <c r="B135" s="43" t="s">
        <v>20</v>
      </c>
      <c r="C135" s="19" t="s">
        <v>10</v>
      </c>
      <c r="D135" s="9" t="s">
        <v>6</v>
      </c>
      <c r="E135" s="15">
        <f t="shared" si="83"/>
        <v>0</v>
      </c>
      <c r="F135" s="15">
        <f t="shared" ref="F135:L135" si="88">SUM(F136:F137)</f>
        <v>0</v>
      </c>
      <c r="G135" s="15">
        <f t="shared" si="88"/>
        <v>0</v>
      </c>
      <c r="H135" s="15">
        <f t="shared" si="88"/>
        <v>0</v>
      </c>
      <c r="I135" s="15">
        <f t="shared" si="88"/>
        <v>0</v>
      </c>
      <c r="J135" s="12">
        <f t="shared" si="88"/>
        <v>0</v>
      </c>
      <c r="K135" s="15">
        <f t="shared" si="88"/>
        <v>0</v>
      </c>
      <c r="L135" s="15">
        <f t="shared" si="88"/>
        <v>0</v>
      </c>
      <c r="M135" s="15">
        <f t="shared" ref="M135" si="89">SUM(M136:M137)</f>
        <v>0</v>
      </c>
    </row>
    <row r="136" spans="1:13" ht="18" thickBot="1" x14ac:dyDescent="0.35">
      <c r="A136" s="19"/>
      <c r="B136" s="43"/>
      <c r="C136" s="19"/>
      <c r="D136" s="10" t="s">
        <v>7</v>
      </c>
      <c r="E136" s="15">
        <f t="shared" si="83"/>
        <v>0</v>
      </c>
      <c r="F136" s="15">
        <v>0</v>
      </c>
      <c r="G136" s="15">
        <v>0</v>
      </c>
      <c r="H136" s="15">
        <v>0</v>
      </c>
      <c r="I136" s="15">
        <v>0</v>
      </c>
      <c r="J136" s="12">
        <v>0</v>
      </c>
      <c r="K136" s="15">
        <v>0</v>
      </c>
      <c r="L136" s="15">
        <v>0</v>
      </c>
      <c r="M136" s="15">
        <v>0</v>
      </c>
    </row>
    <row r="137" spans="1:13" ht="18" thickBot="1" x14ac:dyDescent="0.35">
      <c r="A137" s="19"/>
      <c r="B137" s="43"/>
      <c r="C137" s="19"/>
      <c r="D137" s="10" t="s">
        <v>8</v>
      </c>
      <c r="E137" s="15">
        <f t="shared" si="83"/>
        <v>0</v>
      </c>
      <c r="F137" s="15">
        <v>0</v>
      </c>
      <c r="G137" s="15">
        <v>0</v>
      </c>
      <c r="H137" s="15">
        <v>0</v>
      </c>
      <c r="I137" s="15">
        <v>0</v>
      </c>
      <c r="J137" s="12">
        <v>0</v>
      </c>
      <c r="K137" s="15">
        <v>0</v>
      </c>
      <c r="L137" s="15">
        <v>0</v>
      </c>
      <c r="M137" s="15">
        <v>0</v>
      </c>
    </row>
    <row r="138" spans="1:13" ht="18" thickBot="1" x14ac:dyDescent="0.35">
      <c r="A138" s="19" t="s">
        <v>41</v>
      </c>
      <c r="B138" s="43" t="s">
        <v>21</v>
      </c>
      <c r="C138" s="19" t="s">
        <v>10</v>
      </c>
      <c r="D138" s="9" t="s">
        <v>6</v>
      </c>
      <c r="E138" s="15">
        <f t="shared" si="83"/>
        <v>792.44100000000003</v>
      </c>
      <c r="F138" s="15">
        <f t="shared" ref="F138:L138" si="90">SUM(F139:F140)</f>
        <v>792.44100000000003</v>
      </c>
      <c r="G138" s="15">
        <f t="shared" si="90"/>
        <v>0</v>
      </c>
      <c r="H138" s="15">
        <f t="shared" si="90"/>
        <v>0</v>
      </c>
      <c r="I138" s="15">
        <f t="shared" si="90"/>
        <v>0</v>
      </c>
      <c r="J138" s="12">
        <f t="shared" si="90"/>
        <v>0</v>
      </c>
      <c r="K138" s="15">
        <f t="shared" si="90"/>
        <v>0</v>
      </c>
      <c r="L138" s="15">
        <f t="shared" si="90"/>
        <v>0</v>
      </c>
      <c r="M138" s="15">
        <f t="shared" ref="M138" si="91">SUM(M139:M140)</f>
        <v>0</v>
      </c>
    </row>
    <row r="139" spans="1:13" ht="18" thickBot="1" x14ac:dyDescent="0.35">
      <c r="A139" s="19"/>
      <c r="B139" s="43"/>
      <c r="C139" s="19"/>
      <c r="D139" s="10" t="s">
        <v>7</v>
      </c>
      <c r="E139" s="15">
        <f t="shared" si="83"/>
        <v>0</v>
      </c>
      <c r="F139" s="15">
        <v>0</v>
      </c>
      <c r="G139" s="15">
        <v>0</v>
      </c>
      <c r="H139" s="15">
        <v>0</v>
      </c>
      <c r="I139" s="15">
        <v>0</v>
      </c>
      <c r="J139" s="12">
        <v>0</v>
      </c>
      <c r="K139" s="15">
        <v>0</v>
      </c>
      <c r="L139" s="15">
        <v>0</v>
      </c>
      <c r="M139" s="15">
        <v>0</v>
      </c>
    </row>
    <row r="140" spans="1:13" ht="18" thickBot="1" x14ac:dyDescent="0.35">
      <c r="A140" s="19"/>
      <c r="B140" s="43"/>
      <c r="C140" s="19"/>
      <c r="D140" s="10" t="s">
        <v>8</v>
      </c>
      <c r="E140" s="15">
        <f t="shared" si="83"/>
        <v>792.44100000000003</v>
      </c>
      <c r="F140" s="15">
        <v>792.44100000000003</v>
      </c>
      <c r="G140" s="15">
        <v>0</v>
      </c>
      <c r="H140" s="15">
        <v>0</v>
      </c>
      <c r="I140" s="15">
        <v>0</v>
      </c>
      <c r="J140" s="12">
        <v>0</v>
      </c>
      <c r="K140" s="15">
        <v>0</v>
      </c>
      <c r="L140" s="15">
        <v>0</v>
      </c>
      <c r="M140" s="15">
        <v>0</v>
      </c>
    </row>
    <row r="141" spans="1:13" ht="18" thickBot="1" x14ac:dyDescent="0.35">
      <c r="A141" s="19" t="s">
        <v>42</v>
      </c>
      <c r="B141" s="43" t="s">
        <v>22</v>
      </c>
      <c r="C141" s="19" t="s">
        <v>10</v>
      </c>
      <c r="D141" s="9" t="s">
        <v>6</v>
      </c>
      <c r="E141" s="15">
        <f t="shared" si="83"/>
        <v>0</v>
      </c>
      <c r="F141" s="15">
        <f t="shared" ref="F141:L141" si="92">SUM(F142:F143)</f>
        <v>0</v>
      </c>
      <c r="G141" s="15">
        <f t="shared" si="92"/>
        <v>0</v>
      </c>
      <c r="H141" s="15">
        <f t="shared" si="92"/>
        <v>0</v>
      </c>
      <c r="I141" s="15">
        <f t="shared" si="92"/>
        <v>0</v>
      </c>
      <c r="J141" s="12">
        <f t="shared" si="92"/>
        <v>0</v>
      </c>
      <c r="K141" s="15">
        <f t="shared" si="92"/>
        <v>0</v>
      </c>
      <c r="L141" s="15">
        <f t="shared" si="92"/>
        <v>0</v>
      </c>
      <c r="M141" s="15">
        <f t="shared" ref="M141" si="93">SUM(M142:M143)</f>
        <v>0</v>
      </c>
    </row>
    <row r="142" spans="1:13" ht="18" thickBot="1" x14ac:dyDescent="0.35">
      <c r="A142" s="19"/>
      <c r="B142" s="43"/>
      <c r="C142" s="19"/>
      <c r="D142" s="10" t="s">
        <v>7</v>
      </c>
      <c r="E142" s="15">
        <f t="shared" si="83"/>
        <v>0</v>
      </c>
      <c r="F142" s="15">
        <v>0</v>
      </c>
      <c r="G142" s="15">
        <v>0</v>
      </c>
      <c r="H142" s="15">
        <v>0</v>
      </c>
      <c r="I142" s="15">
        <v>0</v>
      </c>
      <c r="J142" s="12">
        <v>0</v>
      </c>
      <c r="K142" s="15">
        <v>0</v>
      </c>
      <c r="L142" s="15">
        <v>0</v>
      </c>
      <c r="M142" s="15">
        <v>0</v>
      </c>
    </row>
    <row r="143" spans="1:13" ht="18" thickBot="1" x14ac:dyDescent="0.35">
      <c r="A143" s="19"/>
      <c r="B143" s="43"/>
      <c r="C143" s="19"/>
      <c r="D143" s="10" t="s">
        <v>8</v>
      </c>
      <c r="E143" s="15">
        <f t="shared" si="83"/>
        <v>0</v>
      </c>
      <c r="F143" s="15">
        <v>0</v>
      </c>
      <c r="G143" s="15">
        <v>0</v>
      </c>
      <c r="H143" s="15">
        <v>0</v>
      </c>
      <c r="I143" s="15">
        <v>0</v>
      </c>
      <c r="J143" s="12">
        <v>0</v>
      </c>
      <c r="K143" s="15">
        <v>0</v>
      </c>
      <c r="L143" s="15">
        <v>0</v>
      </c>
      <c r="M143" s="15">
        <v>0</v>
      </c>
    </row>
    <row r="144" spans="1:13" ht="18" thickBot="1" x14ac:dyDescent="0.35">
      <c r="A144" s="19"/>
      <c r="B144" s="43"/>
      <c r="C144" s="19" t="s">
        <v>18</v>
      </c>
      <c r="D144" s="9" t="s">
        <v>6</v>
      </c>
      <c r="E144" s="15">
        <f t="shared" si="83"/>
        <v>0</v>
      </c>
      <c r="F144" s="15">
        <f t="shared" ref="F144:L144" si="94">SUM(F145:F146)</f>
        <v>0</v>
      </c>
      <c r="G144" s="15">
        <f t="shared" si="94"/>
        <v>0</v>
      </c>
      <c r="H144" s="15">
        <f t="shared" si="94"/>
        <v>0</v>
      </c>
      <c r="I144" s="15">
        <f t="shared" si="94"/>
        <v>0</v>
      </c>
      <c r="J144" s="12">
        <f t="shared" si="94"/>
        <v>0</v>
      </c>
      <c r="K144" s="15">
        <f t="shared" si="94"/>
        <v>0</v>
      </c>
      <c r="L144" s="15">
        <f t="shared" si="94"/>
        <v>0</v>
      </c>
      <c r="M144" s="15">
        <f t="shared" ref="M144" si="95">SUM(M145:M146)</f>
        <v>0</v>
      </c>
    </row>
    <row r="145" spans="1:13" ht="18" thickBot="1" x14ac:dyDescent="0.35">
      <c r="A145" s="19"/>
      <c r="B145" s="43"/>
      <c r="C145" s="19"/>
      <c r="D145" s="10" t="s">
        <v>7</v>
      </c>
      <c r="E145" s="15">
        <f t="shared" si="83"/>
        <v>0</v>
      </c>
      <c r="F145" s="15">
        <v>0</v>
      </c>
      <c r="G145" s="15">
        <v>0</v>
      </c>
      <c r="H145" s="15">
        <v>0</v>
      </c>
      <c r="I145" s="15">
        <v>0</v>
      </c>
      <c r="J145" s="12">
        <v>0</v>
      </c>
      <c r="K145" s="15">
        <v>0</v>
      </c>
      <c r="L145" s="15">
        <v>0</v>
      </c>
      <c r="M145" s="15">
        <v>0</v>
      </c>
    </row>
    <row r="146" spans="1:13" ht="18" thickBot="1" x14ac:dyDescent="0.35">
      <c r="A146" s="19"/>
      <c r="B146" s="43"/>
      <c r="C146" s="19"/>
      <c r="D146" s="10" t="s">
        <v>8</v>
      </c>
      <c r="E146" s="15">
        <f t="shared" si="83"/>
        <v>0</v>
      </c>
      <c r="F146" s="15">
        <v>0</v>
      </c>
      <c r="G146" s="15">
        <v>0</v>
      </c>
      <c r="H146" s="15">
        <v>0</v>
      </c>
      <c r="I146" s="15">
        <v>0</v>
      </c>
      <c r="J146" s="12">
        <v>0</v>
      </c>
      <c r="K146" s="15">
        <v>0</v>
      </c>
      <c r="L146" s="15">
        <v>0</v>
      </c>
      <c r="M146" s="15">
        <v>0</v>
      </c>
    </row>
    <row r="147" spans="1:13" ht="18" thickBot="1" x14ac:dyDescent="0.35">
      <c r="A147" s="19"/>
      <c r="B147" s="43"/>
      <c r="C147" s="19" t="s">
        <v>17</v>
      </c>
      <c r="D147" s="9" t="s">
        <v>6</v>
      </c>
      <c r="E147" s="15">
        <f t="shared" si="83"/>
        <v>0</v>
      </c>
      <c r="F147" s="15">
        <f t="shared" ref="F147:L147" si="96">SUM(F148:F149)</f>
        <v>0</v>
      </c>
      <c r="G147" s="15">
        <f t="shared" si="96"/>
        <v>0</v>
      </c>
      <c r="H147" s="15">
        <f t="shared" si="96"/>
        <v>0</v>
      </c>
      <c r="I147" s="15">
        <f t="shared" si="96"/>
        <v>0</v>
      </c>
      <c r="J147" s="12">
        <f t="shared" si="96"/>
        <v>0</v>
      </c>
      <c r="K147" s="15">
        <f t="shared" si="96"/>
        <v>0</v>
      </c>
      <c r="L147" s="15">
        <f t="shared" si="96"/>
        <v>0</v>
      </c>
      <c r="M147" s="15">
        <f t="shared" ref="M147" si="97">SUM(M148:M149)</f>
        <v>0</v>
      </c>
    </row>
    <row r="148" spans="1:13" ht="18" thickBot="1" x14ac:dyDescent="0.35">
      <c r="A148" s="19"/>
      <c r="B148" s="43"/>
      <c r="C148" s="19"/>
      <c r="D148" s="10" t="s">
        <v>7</v>
      </c>
      <c r="E148" s="15">
        <f t="shared" si="83"/>
        <v>0</v>
      </c>
      <c r="F148" s="15">
        <v>0</v>
      </c>
      <c r="G148" s="15">
        <v>0</v>
      </c>
      <c r="H148" s="15">
        <v>0</v>
      </c>
      <c r="I148" s="15">
        <v>0</v>
      </c>
      <c r="J148" s="12">
        <v>0</v>
      </c>
      <c r="K148" s="15">
        <v>0</v>
      </c>
      <c r="L148" s="15">
        <v>0</v>
      </c>
      <c r="M148" s="15">
        <v>0</v>
      </c>
    </row>
    <row r="149" spans="1:13" ht="18" thickBot="1" x14ac:dyDescent="0.35">
      <c r="A149" s="19"/>
      <c r="B149" s="43"/>
      <c r="C149" s="19"/>
      <c r="D149" s="10" t="s">
        <v>8</v>
      </c>
      <c r="E149" s="15">
        <f t="shared" si="83"/>
        <v>0</v>
      </c>
      <c r="F149" s="15">
        <v>0</v>
      </c>
      <c r="G149" s="15">
        <v>0</v>
      </c>
      <c r="H149" s="15">
        <v>0</v>
      </c>
      <c r="I149" s="15">
        <v>0</v>
      </c>
      <c r="J149" s="12">
        <v>0</v>
      </c>
      <c r="K149" s="15">
        <v>0</v>
      </c>
      <c r="L149" s="15">
        <v>0</v>
      </c>
      <c r="M149" s="15">
        <v>0</v>
      </c>
    </row>
    <row r="150" spans="1:13" ht="18" thickBot="1" x14ac:dyDescent="0.35">
      <c r="A150" s="19"/>
      <c r="B150" s="43"/>
      <c r="C150" s="19" t="s">
        <v>16</v>
      </c>
      <c r="D150" s="9" t="s">
        <v>6</v>
      </c>
      <c r="E150" s="15">
        <f t="shared" si="83"/>
        <v>27.08</v>
      </c>
      <c r="F150" s="15">
        <f t="shared" ref="F150:L150" si="98">SUM(F151:F152)</f>
        <v>0</v>
      </c>
      <c r="G150" s="15">
        <f t="shared" si="98"/>
        <v>0</v>
      </c>
      <c r="H150" s="15">
        <f t="shared" si="98"/>
        <v>0</v>
      </c>
      <c r="I150" s="15">
        <f t="shared" si="98"/>
        <v>27.08</v>
      </c>
      <c r="J150" s="12">
        <f t="shared" si="98"/>
        <v>0</v>
      </c>
      <c r="K150" s="15">
        <f t="shared" si="98"/>
        <v>0</v>
      </c>
      <c r="L150" s="15">
        <f t="shared" si="98"/>
        <v>0</v>
      </c>
      <c r="M150" s="15">
        <f t="shared" ref="M150" si="99">SUM(M151:M152)</f>
        <v>0</v>
      </c>
    </row>
    <row r="151" spans="1:13" ht="18" thickBot="1" x14ac:dyDescent="0.35">
      <c r="A151" s="19"/>
      <c r="B151" s="43"/>
      <c r="C151" s="19"/>
      <c r="D151" s="10" t="s">
        <v>7</v>
      </c>
      <c r="E151" s="15">
        <f t="shared" si="83"/>
        <v>0</v>
      </c>
      <c r="F151" s="15">
        <v>0</v>
      </c>
      <c r="G151" s="15">
        <v>0</v>
      </c>
      <c r="H151" s="15">
        <v>0</v>
      </c>
      <c r="I151" s="15">
        <v>0</v>
      </c>
      <c r="J151" s="12">
        <v>0</v>
      </c>
      <c r="K151" s="15">
        <v>0</v>
      </c>
      <c r="L151" s="15">
        <v>0</v>
      </c>
      <c r="M151" s="15">
        <v>0</v>
      </c>
    </row>
    <row r="152" spans="1:13" ht="18" thickBot="1" x14ac:dyDescent="0.35">
      <c r="A152" s="19"/>
      <c r="B152" s="43"/>
      <c r="C152" s="19"/>
      <c r="D152" s="10" t="s">
        <v>8</v>
      </c>
      <c r="E152" s="15">
        <f t="shared" si="83"/>
        <v>27.08</v>
      </c>
      <c r="F152" s="15">
        <v>0</v>
      </c>
      <c r="G152" s="15">
        <v>0</v>
      </c>
      <c r="H152" s="15">
        <v>0</v>
      </c>
      <c r="I152" s="15">
        <v>27.08</v>
      </c>
      <c r="J152" s="12">
        <v>0</v>
      </c>
      <c r="K152" s="15">
        <v>0</v>
      </c>
      <c r="L152" s="15">
        <v>0</v>
      </c>
      <c r="M152" s="15">
        <v>0</v>
      </c>
    </row>
    <row r="153" spans="1:13" ht="18" thickBot="1" x14ac:dyDescent="0.35">
      <c r="A153" s="19"/>
      <c r="B153" s="43"/>
      <c r="C153" s="19" t="s">
        <v>14</v>
      </c>
      <c r="D153" s="9" t="s">
        <v>6</v>
      </c>
      <c r="E153" s="15">
        <f t="shared" si="83"/>
        <v>0</v>
      </c>
      <c r="F153" s="15">
        <f t="shared" ref="F153:L153" si="100">SUM(F154:F155)</f>
        <v>0</v>
      </c>
      <c r="G153" s="15">
        <f t="shared" si="100"/>
        <v>0</v>
      </c>
      <c r="H153" s="15">
        <f t="shared" si="100"/>
        <v>0</v>
      </c>
      <c r="I153" s="15">
        <f t="shared" si="100"/>
        <v>0</v>
      </c>
      <c r="J153" s="12">
        <f t="shared" si="100"/>
        <v>0</v>
      </c>
      <c r="K153" s="15">
        <f t="shared" si="100"/>
        <v>0</v>
      </c>
      <c r="L153" s="15">
        <f t="shared" si="100"/>
        <v>0</v>
      </c>
      <c r="M153" s="15">
        <f t="shared" ref="M153" si="101">SUM(M154:M155)</f>
        <v>0</v>
      </c>
    </row>
    <row r="154" spans="1:13" ht="18" thickBot="1" x14ac:dyDescent="0.35">
      <c r="A154" s="19"/>
      <c r="B154" s="43"/>
      <c r="C154" s="19"/>
      <c r="D154" s="10" t="s">
        <v>7</v>
      </c>
      <c r="E154" s="15">
        <f t="shared" si="83"/>
        <v>0</v>
      </c>
      <c r="F154" s="15">
        <v>0</v>
      </c>
      <c r="G154" s="15">
        <v>0</v>
      </c>
      <c r="H154" s="15">
        <v>0</v>
      </c>
      <c r="I154" s="15">
        <v>0</v>
      </c>
      <c r="J154" s="12">
        <v>0</v>
      </c>
      <c r="K154" s="15">
        <v>0</v>
      </c>
      <c r="L154" s="15">
        <v>0</v>
      </c>
      <c r="M154" s="15">
        <v>0</v>
      </c>
    </row>
    <row r="155" spans="1:13" ht="18" thickBot="1" x14ac:dyDescent="0.35">
      <c r="A155" s="19"/>
      <c r="B155" s="43"/>
      <c r="C155" s="19"/>
      <c r="D155" s="10" t="s">
        <v>8</v>
      </c>
      <c r="E155" s="15">
        <f t="shared" si="83"/>
        <v>0</v>
      </c>
      <c r="F155" s="15">
        <v>0</v>
      </c>
      <c r="G155" s="15">
        <v>0</v>
      </c>
      <c r="H155" s="15">
        <v>0</v>
      </c>
      <c r="I155" s="15">
        <v>0</v>
      </c>
      <c r="J155" s="12">
        <v>0</v>
      </c>
      <c r="K155" s="15">
        <v>0</v>
      </c>
      <c r="L155" s="15">
        <v>0</v>
      </c>
      <c r="M155" s="15">
        <v>0</v>
      </c>
    </row>
    <row r="156" spans="1:13" ht="18" thickBot="1" x14ac:dyDescent="0.35">
      <c r="A156" s="19"/>
      <c r="B156" s="43"/>
      <c r="C156" s="19" t="s">
        <v>23</v>
      </c>
      <c r="D156" s="9" t="s">
        <v>24</v>
      </c>
      <c r="E156" s="15">
        <f t="shared" si="83"/>
        <v>0</v>
      </c>
      <c r="F156" s="15">
        <f t="shared" ref="F156:L156" si="102">SUM(F157:F158)</f>
        <v>0</v>
      </c>
      <c r="G156" s="15">
        <f t="shared" si="102"/>
        <v>0</v>
      </c>
      <c r="H156" s="15">
        <f t="shared" si="102"/>
        <v>0</v>
      </c>
      <c r="I156" s="15">
        <f t="shared" si="102"/>
        <v>0</v>
      </c>
      <c r="J156" s="12">
        <f t="shared" si="102"/>
        <v>0</v>
      </c>
      <c r="K156" s="15">
        <f t="shared" si="102"/>
        <v>0</v>
      </c>
      <c r="L156" s="15">
        <f t="shared" si="102"/>
        <v>0</v>
      </c>
      <c r="M156" s="15">
        <f t="shared" ref="M156" si="103">SUM(M157:M158)</f>
        <v>0</v>
      </c>
    </row>
    <row r="157" spans="1:13" ht="18" thickBot="1" x14ac:dyDescent="0.35">
      <c r="A157" s="19"/>
      <c r="B157" s="43"/>
      <c r="C157" s="19"/>
      <c r="D157" s="10" t="s">
        <v>7</v>
      </c>
      <c r="E157" s="15">
        <f t="shared" si="83"/>
        <v>0</v>
      </c>
      <c r="F157" s="15">
        <v>0</v>
      </c>
      <c r="G157" s="15">
        <v>0</v>
      </c>
      <c r="H157" s="15">
        <v>0</v>
      </c>
      <c r="I157" s="15">
        <v>0</v>
      </c>
      <c r="J157" s="12">
        <v>0</v>
      </c>
      <c r="K157" s="15">
        <v>0</v>
      </c>
      <c r="L157" s="15">
        <v>0</v>
      </c>
      <c r="M157" s="15">
        <v>0</v>
      </c>
    </row>
    <row r="158" spans="1:13" ht="18" thickBot="1" x14ac:dyDescent="0.35">
      <c r="A158" s="19"/>
      <c r="B158" s="43"/>
      <c r="C158" s="19"/>
      <c r="D158" s="10" t="s">
        <v>8</v>
      </c>
      <c r="E158" s="15">
        <f t="shared" si="83"/>
        <v>0</v>
      </c>
      <c r="F158" s="15">
        <v>0</v>
      </c>
      <c r="G158" s="15">
        <v>0</v>
      </c>
      <c r="H158" s="15">
        <v>0</v>
      </c>
      <c r="I158" s="15">
        <v>0</v>
      </c>
      <c r="J158" s="12">
        <v>0</v>
      </c>
      <c r="K158" s="15">
        <v>0</v>
      </c>
      <c r="L158" s="15">
        <v>0</v>
      </c>
      <c r="M158" s="15">
        <v>0</v>
      </c>
    </row>
    <row r="159" spans="1:13" ht="18" thickBot="1" x14ac:dyDescent="0.35">
      <c r="A159" s="19" t="s">
        <v>43</v>
      </c>
      <c r="B159" s="43" t="s">
        <v>25</v>
      </c>
      <c r="C159" s="19" t="s">
        <v>10</v>
      </c>
      <c r="D159" s="9" t="s">
        <v>6</v>
      </c>
      <c r="E159" s="15">
        <f t="shared" si="83"/>
        <v>0</v>
      </c>
      <c r="F159" s="15">
        <f t="shared" ref="F159:L159" si="104">SUM(F160:F161)</f>
        <v>0</v>
      </c>
      <c r="G159" s="15">
        <f t="shared" si="104"/>
        <v>0</v>
      </c>
      <c r="H159" s="15">
        <f t="shared" si="104"/>
        <v>0</v>
      </c>
      <c r="I159" s="15">
        <f t="shared" si="104"/>
        <v>0</v>
      </c>
      <c r="J159" s="12">
        <f t="shared" si="104"/>
        <v>0</v>
      </c>
      <c r="K159" s="15">
        <f t="shared" si="104"/>
        <v>0</v>
      </c>
      <c r="L159" s="15">
        <f t="shared" si="104"/>
        <v>0</v>
      </c>
      <c r="M159" s="15">
        <f t="shared" ref="M159" si="105">SUM(M160:M161)</f>
        <v>0</v>
      </c>
    </row>
    <row r="160" spans="1:13" ht="18" thickBot="1" x14ac:dyDescent="0.35">
      <c r="A160" s="19"/>
      <c r="B160" s="43"/>
      <c r="C160" s="19"/>
      <c r="D160" s="10" t="s">
        <v>7</v>
      </c>
      <c r="E160" s="15">
        <f t="shared" si="83"/>
        <v>0</v>
      </c>
      <c r="F160" s="15">
        <v>0</v>
      </c>
      <c r="G160" s="15">
        <v>0</v>
      </c>
      <c r="H160" s="15">
        <v>0</v>
      </c>
      <c r="I160" s="15">
        <v>0</v>
      </c>
      <c r="J160" s="12">
        <v>0</v>
      </c>
      <c r="K160" s="15">
        <v>0</v>
      </c>
      <c r="L160" s="15">
        <v>0</v>
      </c>
      <c r="M160" s="15">
        <v>0</v>
      </c>
    </row>
    <row r="161" spans="1:13" ht="18" thickBot="1" x14ac:dyDescent="0.35">
      <c r="A161" s="19"/>
      <c r="B161" s="43"/>
      <c r="C161" s="19"/>
      <c r="D161" s="10" t="s">
        <v>8</v>
      </c>
      <c r="E161" s="15">
        <f t="shared" si="83"/>
        <v>0</v>
      </c>
      <c r="F161" s="15">
        <v>0</v>
      </c>
      <c r="G161" s="15">
        <v>0</v>
      </c>
      <c r="H161" s="15">
        <v>0</v>
      </c>
      <c r="I161" s="15">
        <v>0</v>
      </c>
      <c r="J161" s="12">
        <v>0</v>
      </c>
      <c r="K161" s="15">
        <v>0</v>
      </c>
      <c r="L161" s="15">
        <v>0</v>
      </c>
      <c r="M161" s="15">
        <v>0</v>
      </c>
    </row>
    <row r="162" spans="1:13" ht="18" thickBot="1" x14ac:dyDescent="0.35">
      <c r="A162" s="19"/>
      <c r="B162" s="43"/>
      <c r="C162" s="19" t="s">
        <v>18</v>
      </c>
      <c r="D162" s="9" t="s">
        <v>6</v>
      </c>
      <c r="E162" s="15">
        <f t="shared" si="83"/>
        <v>0</v>
      </c>
      <c r="F162" s="15">
        <f t="shared" ref="F162:L162" si="106">SUM(F163:F164)</f>
        <v>0</v>
      </c>
      <c r="G162" s="15">
        <f t="shared" si="106"/>
        <v>0</v>
      </c>
      <c r="H162" s="15">
        <f t="shared" si="106"/>
        <v>0</v>
      </c>
      <c r="I162" s="15">
        <f t="shared" si="106"/>
        <v>0</v>
      </c>
      <c r="J162" s="12">
        <f t="shared" si="106"/>
        <v>0</v>
      </c>
      <c r="K162" s="15">
        <f t="shared" si="106"/>
        <v>0</v>
      </c>
      <c r="L162" s="15">
        <f t="shared" si="106"/>
        <v>0</v>
      </c>
      <c r="M162" s="15">
        <f t="shared" ref="M162" si="107">SUM(M163:M164)</f>
        <v>0</v>
      </c>
    </row>
    <row r="163" spans="1:13" ht="18" thickBot="1" x14ac:dyDescent="0.35">
      <c r="A163" s="19"/>
      <c r="B163" s="43"/>
      <c r="C163" s="19"/>
      <c r="D163" s="10" t="s">
        <v>7</v>
      </c>
      <c r="E163" s="15">
        <f t="shared" si="83"/>
        <v>0</v>
      </c>
      <c r="F163" s="15">
        <v>0</v>
      </c>
      <c r="G163" s="15">
        <v>0</v>
      </c>
      <c r="H163" s="15">
        <v>0</v>
      </c>
      <c r="I163" s="15">
        <v>0</v>
      </c>
      <c r="J163" s="12">
        <v>0</v>
      </c>
      <c r="K163" s="15">
        <v>0</v>
      </c>
      <c r="L163" s="15">
        <v>0</v>
      </c>
      <c r="M163" s="15">
        <v>0</v>
      </c>
    </row>
    <row r="164" spans="1:13" ht="18" thickBot="1" x14ac:dyDescent="0.35">
      <c r="A164" s="19"/>
      <c r="B164" s="43"/>
      <c r="C164" s="19"/>
      <c r="D164" s="10" t="s">
        <v>8</v>
      </c>
      <c r="E164" s="15">
        <f t="shared" si="83"/>
        <v>0</v>
      </c>
      <c r="F164" s="15">
        <v>0</v>
      </c>
      <c r="G164" s="15">
        <v>0</v>
      </c>
      <c r="H164" s="15">
        <v>0</v>
      </c>
      <c r="I164" s="15">
        <v>0</v>
      </c>
      <c r="J164" s="12">
        <v>0</v>
      </c>
      <c r="K164" s="15">
        <v>0</v>
      </c>
      <c r="L164" s="15">
        <v>0</v>
      </c>
      <c r="M164" s="15">
        <v>0</v>
      </c>
    </row>
    <row r="165" spans="1:13" ht="18" thickBot="1" x14ac:dyDescent="0.35">
      <c r="A165" s="19"/>
      <c r="B165" s="43"/>
      <c r="C165" s="19" t="s">
        <v>17</v>
      </c>
      <c r="D165" s="9" t="s">
        <v>6</v>
      </c>
      <c r="E165" s="15">
        <f t="shared" si="83"/>
        <v>0</v>
      </c>
      <c r="F165" s="15">
        <f t="shared" ref="F165:L165" si="108">SUM(F166:F167)</f>
        <v>0</v>
      </c>
      <c r="G165" s="15">
        <f t="shared" si="108"/>
        <v>0</v>
      </c>
      <c r="H165" s="15">
        <f t="shared" si="108"/>
        <v>0</v>
      </c>
      <c r="I165" s="15">
        <f t="shared" si="108"/>
        <v>0</v>
      </c>
      <c r="J165" s="12">
        <f t="shared" si="108"/>
        <v>0</v>
      </c>
      <c r="K165" s="15">
        <f t="shared" si="108"/>
        <v>0</v>
      </c>
      <c r="L165" s="15">
        <f t="shared" si="108"/>
        <v>0</v>
      </c>
      <c r="M165" s="15">
        <f t="shared" ref="M165" si="109">SUM(M166:M167)</f>
        <v>0</v>
      </c>
    </row>
    <row r="166" spans="1:13" ht="18" thickBot="1" x14ac:dyDescent="0.35">
      <c r="A166" s="19"/>
      <c r="B166" s="43"/>
      <c r="C166" s="19"/>
      <c r="D166" s="10" t="s">
        <v>7</v>
      </c>
      <c r="E166" s="15">
        <f t="shared" si="83"/>
        <v>0</v>
      </c>
      <c r="F166" s="15">
        <v>0</v>
      </c>
      <c r="G166" s="15">
        <v>0</v>
      </c>
      <c r="H166" s="15">
        <v>0</v>
      </c>
      <c r="I166" s="15">
        <v>0</v>
      </c>
      <c r="J166" s="12">
        <v>0</v>
      </c>
      <c r="K166" s="15">
        <v>0</v>
      </c>
      <c r="L166" s="15">
        <v>0</v>
      </c>
      <c r="M166" s="15">
        <v>0</v>
      </c>
    </row>
    <row r="167" spans="1:13" ht="18" thickBot="1" x14ac:dyDescent="0.35">
      <c r="A167" s="19"/>
      <c r="B167" s="43"/>
      <c r="C167" s="19"/>
      <c r="D167" s="10" t="s">
        <v>8</v>
      </c>
      <c r="E167" s="15">
        <f t="shared" si="83"/>
        <v>0</v>
      </c>
      <c r="F167" s="15">
        <v>0</v>
      </c>
      <c r="G167" s="15">
        <v>0</v>
      </c>
      <c r="H167" s="15">
        <v>0</v>
      </c>
      <c r="I167" s="15">
        <v>0</v>
      </c>
      <c r="J167" s="12">
        <v>0</v>
      </c>
      <c r="K167" s="15">
        <v>0</v>
      </c>
      <c r="L167" s="15">
        <v>0</v>
      </c>
      <c r="M167" s="15">
        <v>0</v>
      </c>
    </row>
    <row r="168" spans="1:13" ht="18" thickBot="1" x14ac:dyDescent="0.35">
      <c r="A168" s="19"/>
      <c r="B168" s="43"/>
      <c r="C168" s="19" t="s">
        <v>16</v>
      </c>
      <c r="D168" s="9" t="s">
        <v>6</v>
      </c>
      <c r="E168" s="15">
        <f t="shared" si="83"/>
        <v>0</v>
      </c>
      <c r="F168" s="15">
        <f t="shared" ref="F168:L168" si="110">SUM(F169:F170)</f>
        <v>0</v>
      </c>
      <c r="G168" s="15">
        <f t="shared" si="110"/>
        <v>0</v>
      </c>
      <c r="H168" s="15">
        <f t="shared" si="110"/>
        <v>0</v>
      </c>
      <c r="I168" s="15">
        <f t="shared" si="110"/>
        <v>0</v>
      </c>
      <c r="J168" s="12">
        <f t="shared" si="110"/>
        <v>0</v>
      </c>
      <c r="K168" s="15">
        <f t="shared" si="110"/>
        <v>0</v>
      </c>
      <c r="L168" s="15">
        <f t="shared" si="110"/>
        <v>0</v>
      </c>
      <c r="M168" s="15">
        <f t="shared" ref="M168" si="111">SUM(M169:M170)</f>
        <v>0</v>
      </c>
    </row>
    <row r="169" spans="1:13" ht="18" thickBot="1" x14ac:dyDescent="0.35">
      <c r="A169" s="19"/>
      <c r="B169" s="43"/>
      <c r="C169" s="19"/>
      <c r="D169" s="10" t="s">
        <v>7</v>
      </c>
      <c r="E169" s="15">
        <f t="shared" si="83"/>
        <v>0</v>
      </c>
      <c r="F169" s="15">
        <v>0</v>
      </c>
      <c r="G169" s="15">
        <v>0</v>
      </c>
      <c r="H169" s="15">
        <v>0</v>
      </c>
      <c r="I169" s="15">
        <v>0</v>
      </c>
      <c r="J169" s="12">
        <v>0</v>
      </c>
      <c r="K169" s="15">
        <v>0</v>
      </c>
      <c r="L169" s="15">
        <v>0</v>
      </c>
      <c r="M169" s="15">
        <v>0</v>
      </c>
    </row>
    <row r="170" spans="1:13" ht="18" thickBot="1" x14ac:dyDescent="0.35">
      <c r="A170" s="19"/>
      <c r="B170" s="43"/>
      <c r="C170" s="19"/>
      <c r="D170" s="10" t="s">
        <v>8</v>
      </c>
      <c r="E170" s="15">
        <f t="shared" si="83"/>
        <v>0</v>
      </c>
      <c r="F170" s="15">
        <v>0</v>
      </c>
      <c r="G170" s="15">
        <v>0</v>
      </c>
      <c r="H170" s="15">
        <v>0</v>
      </c>
      <c r="I170" s="15">
        <v>0</v>
      </c>
      <c r="J170" s="12">
        <v>0</v>
      </c>
      <c r="K170" s="15">
        <v>0</v>
      </c>
      <c r="L170" s="15">
        <v>0</v>
      </c>
      <c r="M170" s="15">
        <v>0</v>
      </c>
    </row>
    <row r="171" spans="1:13" ht="18" thickBot="1" x14ac:dyDescent="0.35">
      <c r="A171" s="19"/>
      <c r="B171" s="43"/>
      <c r="C171" s="19" t="s">
        <v>14</v>
      </c>
      <c r="D171" s="9" t="s">
        <v>6</v>
      </c>
      <c r="E171" s="15">
        <f t="shared" si="83"/>
        <v>0</v>
      </c>
      <c r="F171" s="15">
        <f t="shared" ref="F171:L171" si="112">SUM(F172:F173)</f>
        <v>0</v>
      </c>
      <c r="G171" s="15">
        <f t="shared" si="112"/>
        <v>0</v>
      </c>
      <c r="H171" s="15">
        <f t="shared" si="112"/>
        <v>0</v>
      </c>
      <c r="I171" s="15">
        <f t="shared" si="112"/>
        <v>0</v>
      </c>
      <c r="J171" s="12">
        <f t="shared" si="112"/>
        <v>0</v>
      </c>
      <c r="K171" s="15">
        <f t="shared" si="112"/>
        <v>0</v>
      </c>
      <c r="L171" s="15">
        <f t="shared" si="112"/>
        <v>0</v>
      </c>
      <c r="M171" s="15">
        <f t="shared" ref="M171" si="113">SUM(M172:M173)</f>
        <v>0</v>
      </c>
    </row>
    <row r="172" spans="1:13" ht="18" thickBot="1" x14ac:dyDescent="0.35">
      <c r="A172" s="19"/>
      <c r="B172" s="43"/>
      <c r="C172" s="19"/>
      <c r="D172" s="10" t="s">
        <v>7</v>
      </c>
      <c r="E172" s="15">
        <f t="shared" si="83"/>
        <v>0</v>
      </c>
      <c r="F172" s="15">
        <v>0</v>
      </c>
      <c r="G172" s="15">
        <v>0</v>
      </c>
      <c r="H172" s="15">
        <v>0</v>
      </c>
      <c r="I172" s="15">
        <v>0</v>
      </c>
      <c r="J172" s="12">
        <v>0</v>
      </c>
      <c r="K172" s="15">
        <v>0</v>
      </c>
      <c r="L172" s="15">
        <v>0</v>
      </c>
      <c r="M172" s="15">
        <v>0</v>
      </c>
    </row>
    <row r="173" spans="1:13" ht="18" thickBot="1" x14ac:dyDescent="0.35">
      <c r="A173" s="19"/>
      <c r="B173" s="43"/>
      <c r="C173" s="19"/>
      <c r="D173" s="10" t="s">
        <v>8</v>
      </c>
      <c r="E173" s="15">
        <f t="shared" si="83"/>
        <v>0</v>
      </c>
      <c r="F173" s="15">
        <v>0</v>
      </c>
      <c r="G173" s="15">
        <v>0</v>
      </c>
      <c r="H173" s="15">
        <v>0</v>
      </c>
      <c r="I173" s="15">
        <v>0</v>
      </c>
      <c r="J173" s="12">
        <v>0</v>
      </c>
      <c r="K173" s="15">
        <v>0</v>
      </c>
      <c r="L173" s="15">
        <v>0</v>
      </c>
      <c r="M173" s="15">
        <v>0</v>
      </c>
    </row>
    <row r="174" spans="1:13" ht="18" thickBot="1" x14ac:dyDescent="0.35">
      <c r="A174" s="19"/>
      <c r="B174" s="43"/>
      <c r="C174" s="19" t="s">
        <v>23</v>
      </c>
      <c r="D174" s="9" t="s">
        <v>24</v>
      </c>
      <c r="E174" s="15">
        <f t="shared" si="83"/>
        <v>0</v>
      </c>
      <c r="F174" s="15">
        <f t="shared" ref="F174:L174" si="114">SUM(F175:F176)</f>
        <v>0</v>
      </c>
      <c r="G174" s="15">
        <f t="shared" si="114"/>
        <v>0</v>
      </c>
      <c r="H174" s="15">
        <f t="shared" si="114"/>
        <v>0</v>
      </c>
      <c r="I174" s="15">
        <f t="shared" si="114"/>
        <v>0</v>
      </c>
      <c r="J174" s="12">
        <f t="shared" si="114"/>
        <v>0</v>
      </c>
      <c r="K174" s="15">
        <f t="shared" si="114"/>
        <v>0</v>
      </c>
      <c r="L174" s="15">
        <f t="shared" si="114"/>
        <v>0</v>
      </c>
      <c r="M174" s="15">
        <f t="shared" ref="M174" si="115">SUM(M175:M176)</f>
        <v>0</v>
      </c>
    </row>
    <row r="175" spans="1:13" ht="18" thickBot="1" x14ac:dyDescent="0.35">
      <c r="A175" s="19"/>
      <c r="B175" s="43"/>
      <c r="C175" s="19"/>
      <c r="D175" s="10" t="s">
        <v>7</v>
      </c>
      <c r="E175" s="15">
        <f t="shared" si="83"/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0</v>
      </c>
      <c r="K175" s="15">
        <v>0</v>
      </c>
      <c r="L175" s="15">
        <v>0</v>
      </c>
      <c r="M175" s="15">
        <v>0</v>
      </c>
    </row>
    <row r="176" spans="1:13" ht="18" thickBot="1" x14ac:dyDescent="0.35">
      <c r="A176" s="19"/>
      <c r="B176" s="43"/>
      <c r="C176" s="19"/>
      <c r="D176" s="10" t="s">
        <v>8</v>
      </c>
      <c r="E176" s="15">
        <f t="shared" si="83"/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0</v>
      </c>
      <c r="L176" s="15">
        <v>0</v>
      </c>
      <c r="M176" s="15">
        <v>0</v>
      </c>
    </row>
    <row r="177" spans="1:13" ht="18" thickBot="1" x14ac:dyDescent="0.35">
      <c r="A177" s="35" t="s">
        <v>45</v>
      </c>
      <c r="B177" s="36" t="s">
        <v>46</v>
      </c>
      <c r="C177" s="36"/>
      <c r="D177" s="7" t="s">
        <v>6</v>
      </c>
      <c r="E177" s="8">
        <f>SUM(F177:M177)</f>
        <v>2572.1</v>
      </c>
      <c r="F177" s="8">
        <f t="shared" ref="F177:L177" si="116">SUM(F178:F179)</f>
        <v>0</v>
      </c>
      <c r="G177" s="8">
        <f t="shared" si="116"/>
        <v>0</v>
      </c>
      <c r="H177" s="8">
        <f t="shared" si="116"/>
        <v>2572.1</v>
      </c>
      <c r="I177" s="8">
        <f t="shared" si="116"/>
        <v>0</v>
      </c>
      <c r="J177" s="8">
        <f t="shared" si="116"/>
        <v>0</v>
      </c>
      <c r="K177" s="8">
        <f t="shared" si="116"/>
        <v>0</v>
      </c>
      <c r="L177" s="8">
        <f t="shared" si="116"/>
        <v>0</v>
      </c>
      <c r="M177" s="8">
        <f t="shared" ref="M177" si="117">SUM(M178:M179)</f>
        <v>0</v>
      </c>
    </row>
    <row r="178" spans="1:13" ht="18" thickBot="1" x14ac:dyDescent="0.35">
      <c r="A178" s="35"/>
      <c r="B178" s="36"/>
      <c r="C178" s="36"/>
      <c r="D178" s="7" t="s">
        <v>7</v>
      </c>
      <c r="E178" s="8">
        <f t="shared" ref="E178:E182" si="118">SUM(F178:M178)</f>
        <v>0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0</v>
      </c>
      <c r="M178" s="8">
        <v>0</v>
      </c>
    </row>
    <row r="179" spans="1:13" ht="18" thickBot="1" x14ac:dyDescent="0.35">
      <c r="A179" s="35"/>
      <c r="B179" s="36"/>
      <c r="C179" s="36"/>
      <c r="D179" s="7" t="s">
        <v>8</v>
      </c>
      <c r="E179" s="8">
        <f t="shared" si="118"/>
        <v>2572.1</v>
      </c>
      <c r="F179" s="8">
        <v>0</v>
      </c>
      <c r="G179" s="8">
        <v>0</v>
      </c>
      <c r="H179" s="8">
        <v>2572.1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</row>
    <row r="180" spans="1:13" ht="18" thickBot="1" x14ac:dyDescent="0.35">
      <c r="A180" s="35" t="s">
        <v>52</v>
      </c>
      <c r="B180" s="36" t="s">
        <v>53</v>
      </c>
      <c r="C180" s="36"/>
      <c r="D180" s="7" t="s">
        <v>6</v>
      </c>
      <c r="E180" s="8">
        <f t="shared" si="118"/>
        <v>2155.7750000000001</v>
      </c>
      <c r="F180" s="8">
        <f t="shared" ref="F180:L180" si="119">SUM(F181:F182)</f>
        <v>0</v>
      </c>
      <c r="G180" s="8">
        <f t="shared" si="119"/>
        <v>1771.4</v>
      </c>
      <c r="H180" s="8">
        <f t="shared" si="119"/>
        <v>8.6999999999999993</v>
      </c>
      <c r="I180" s="8">
        <f t="shared" si="119"/>
        <v>99.1</v>
      </c>
      <c r="J180" s="8">
        <f t="shared" si="119"/>
        <v>156.57499999999999</v>
      </c>
      <c r="K180" s="8">
        <f t="shared" si="119"/>
        <v>120</v>
      </c>
      <c r="L180" s="8">
        <f t="shared" si="119"/>
        <v>0</v>
      </c>
      <c r="M180" s="8">
        <f t="shared" ref="M180" si="120">SUM(M181:M182)</f>
        <v>0</v>
      </c>
    </row>
    <row r="181" spans="1:13" ht="18" thickBot="1" x14ac:dyDescent="0.35">
      <c r="A181" s="35"/>
      <c r="B181" s="36"/>
      <c r="C181" s="36"/>
      <c r="D181" s="7" t="s">
        <v>7</v>
      </c>
      <c r="E181" s="8">
        <f t="shared" si="118"/>
        <v>0</v>
      </c>
      <c r="F181" s="8">
        <v>0</v>
      </c>
      <c r="G181" s="8">
        <v>0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</row>
    <row r="182" spans="1:13" ht="18" thickBot="1" x14ac:dyDescent="0.35">
      <c r="A182" s="35"/>
      <c r="B182" s="36"/>
      <c r="C182" s="36"/>
      <c r="D182" s="7" t="s">
        <v>8</v>
      </c>
      <c r="E182" s="8">
        <f t="shared" si="118"/>
        <v>2155.7750000000001</v>
      </c>
      <c r="F182" s="8">
        <v>0</v>
      </c>
      <c r="G182" s="8">
        <v>1771.4</v>
      </c>
      <c r="H182" s="8">
        <v>8.6999999999999993</v>
      </c>
      <c r="I182" s="8">
        <v>99.1</v>
      </c>
      <c r="J182" s="8">
        <v>156.57499999999999</v>
      </c>
      <c r="K182" s="8">
        <v>120</v>
      </c>
      <c r="L182" s="8">
        <v>0</v>
      </c>
      <c r="M182" s="8">
        <v>0</v>
      </c>
    </row>
  </sheetData>
  <mergeCells count="96">
    <mergeCell ref="A177:A179"/>
    <mergeCell ref="B177:C179"/>
    <mergeCell ref="A180:A182"/>
    <mergeCell ref="B180:C182"/>
    <mergeCell ref="C156:C158"/>
    <mergeCell ref="A159:A176"/>
    <mergeCell ref="B159:B176"/>
    <mergeCell ref="C159:C161"/>
    <mergeCell ref="C162:C164"/>
    <mergeCell ref="C165:C167"/>
    <mergeCell ref="C168:C170"/>
    <mergeCell ref="C171:C173"/>
    <mergeCell ref="C174:C176"/>
    <mergeCell ref="A138:A140"/>
    <mergeCell ref="B138:B140"/>
    <mergeCell ref="C138:C140"/>
    <mergeCell ref="A141:A158"/>
    <mergeCell ref="B141:B158"/>
    <mergeCell ref="C141:C143"/>
    <mergeCell ref="C144:C146"/>
    <mergeCell ref="C147:C149"/>
    <mergeCell ref="C150:C152"/>
    <mergeCell ref="C153:C155"/>
    <mergeCell ref="C127:C130"/>
    <mergeCell ref="B131:B133"/>
    <mergeCell ref="C131:C134"/>
    <mergeCell ref="A135:A137"/>
    <mergeCell ref="B135:B137"/>
    <mergeCell ref="C135:C137"/>
    <mergeCell ref="A111:A134"/>
    <mergeCell ref="B111:B113"/>
    <mergeCell ref="C111:C114"/>
    <mergeCell ref="B115:B117"/>
    <mergeCell ref="C115:C118"/>
    <mergeCell ref="B119:B121"/>
    <mergeCell ref="C119:C122"/>
    <mergeCell ref="B123:B125"/>
    <mergeCell ref="C123:C126"/>
    <mergeCell ref="B127:B129"/>
    <mergeCell ref="A99:A110"/>
    <mergeCell ref="B99:B110"/>
    <mergeCell ref="C99:C101"/>
    <mergeCell ref="C102:C104"/>
    <mergeCell ref="C105:C107"/>
    <mergeCell ref="C108:C110"/>
    <mergeCell ref="A78:A98"/>
    <mergeCell ref="B78:B98"/>
    <mergeCell ref="C78:C80"/>
    <mergeCell ref="C81:C83"/>
    <mergeCell ref="C84:C86"/>
    <mergeCell ref="C87:C89"/>
    <mergeCell ref="C90:C92"/>
    <mergeCell ref="C93:C95"/>
    <mergeCell ref="C96:C98"/>
    <mergeCell ref="A56:A59"/>
    <mergeCell ref="B56:C58"/>
    <mergeCell ref="B59:C59"/>
    <mergeCell ref="A60:A77"/>
    <mergeCell ref="B60:B77"/>
    <mergeCell ref="C60:C62"/>
    <mergeCell ref="C63:C65"/>
    <mergeCell ref="C66:C68"/>
    <mergeCell ref="C69:C71"/>
    <mergeCell ref="C72:C74"/>
    <mergeCell ref="C75:C77"/>
    <mergeCell ref="A44:A55"/>
    <mergeCell ref="B44:B55"/>
    <mergeCell ref="C44:C46"/>
    <mergeCell ref="C47:C49"/>
    <mergeCell ref="C50:C52"/>
    <mergeCell ref="C53:C55"/>
    <mergeCell ref="A26:A43"/>
    <mergeCell ref="B26:B43"/>
    <mergeCell ref="C26:C28"/>
    <mergeCell ref="C29:C31"/>
    <mergeCell ref="C32:C34"/>
    <mergeCell ref="C35:C37"/>
    <mergeCell ref="C38:C40"/>
    <mergeCell ref="C41:C43"/>
    <mergeCell ref="A14:A16"/>
    <mergeCell ref="B14:C16"/>
    <mergeCell ref="A17:A19"/>
    <mergeCell ref="B17:C19"/>
    <mergeCell ref="A20:A25"/>
    <mergeCell ref="B20:B25"/>
    <mergeCell ref="C20:C22"/>
    <mergeCell ref="C23:C25"/>
    <mergeCell ref="I6:L6"/>
    <mergeCell ref="A10:L10"/>
    <mergeCell ref="A11:A12"/>
    <mergeCell ref="B11:B12"/>
    <mergeCell ref="C11:C12"/>
    <mergeCell ref="D11:D12"/>
    <mergeCell ref="E11:M11"/>
    <mergeCell ref="A9:M9"/>
    <mergeCell ref="A8:M8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Чекмарёв Павел Б.</dc:creator>
  <cp:lastModifiedBy>Кузнецова Евгения В.</cp:lastModifiedBy>
  <cp:lastPrinted>2024-03-07T01:51:35Z</cp:lastPrinted>
  <dcterms:created xsi:type="dcterms:W3CDTF">2016-09-26T06:36:04Z</dcterms:created>
  <dcterms:modified xsi:type="dcterms:W3CDTF">2024-03-07T01:51:38Z</dcterms:modified>
</cp:coreProperties>
</file>